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2600" tabRatio="999" activeTab="7"/>
  </bookViews>
  <sheets>
    <sheet name="INFORMAÇÕES BÁSICAS" sheetId="12" r:id="rId1"/>
    <sheet name="VIGILÂNCIA ARMADA 12 X 36 DIURN" sheetId="13" state="hidden" r:id="rId2"/>
    <sheet name="VIGILÂNCIA ARMADA 12X36 NOTURNO" sheetId="8" state="hidden" r:id="rId3"/>
    <sheet name="DESARMADA 12 X36 DIURNO" sheetId="15" r:id="rId4"/>
    <sheet name="VIGILANCIA DESARMADA 12X36 NOTU" sheetId="16" r:id="rId5"/>
    <sheet name=" UNIF E EQUIP ARMADA" sheetId="4" state="hidden" r:id="rId6"/>
    <sheet name="UNIF E EQUIP DESARMADA" sheetId="11" r:id="rId7"/>
    <sheet name="RESUMO" sheetId="6" r:id="rId8"/>
  </sheets>
  <definedNames>
    <definedName name="_xlnm.Print_Area" localSheetId="5">' UNIF E EQUIP ARMADA'!$B$1:$H$41</definedName>
    <definedName name="_xlnm.Print_Area" localSheetId="0">'INFORMAÇÕES BÁSICAS'!$B$1:$F$76</definedName>
    <definedName name="_xlnm.Print_Area" localSheetId="7">RESUMO!$B$1:$F$36</definedName>
    <definedName name="_xlnm.Print_Area" localSheetId="6">'UNIF E EQUIP DESARMADA'!$B$1:$H$37</definedName>
    <definedName name="_xlnm.Print_Area" localSheetId="2">'VIGILÂNCIA ARMADA 12X36 NOTURNO'!$B$1:$H$167</definedName>
    <definedName name="_xlnm.Print_Area" localSheetId="4">'VIGILANCIA DESARMADA 12X36 NOTU'!$B$1:$H$167</definedName>
  </definedNames>
  <calcPr calcId="125725"/>
</workbook>
</file>

<file path=xl/calcChain.xml><?xml version="1.0" encoding="utf-8"?>
<calcChain xmlns="http://schemas.openxmlformats.org/spreadsheetml/2006/main">
  <c r="C4" i="11"/>
  <c r="F74" i="16"/>
  <c r="F73"/>
  <c r="F74" i="15"/>
  <c r="F73"/>
  <c r="G161" i="16"/>
  <c r="G161" i="15"/>
  <c r="D13" i="6" s="1"/>
  <c r="G161" i="13"/>
  <c r="B14" i="6"/>
  <c r="B13"/>
  <c r="J136" i="16"/>
  <c r="H130"/>
  <c r="H131" s="1"/>
  <c r="H153" s="1"/>
  <c r="D14" i="6"/>
  <c r="G138" i="16"/>
  <c r="G136"/>
  <c r="H125"/>
  <c r="H119"/>
  <c r="I110"/>
  <c r="H110" s="1"/>
  <c r="I108"/>
  <c r="H108" s="1"/>
  <c r="F77"/>
  <c r="F75"/>
  <c r="F61"/>
  <c r="F39"/>
  <c r="G38"/>
  <c r="F38"/>
  <c r="G36"/>
  <c r="F36"/>
  <c r="F35"/>
  <c r="G33"/>
  <c r="E33"/>
  <c r="H28"/>
  <c r="H27"/>
  <c r="H26"/>
  <c r="F72" s="1"/>
  <c r="H25"/>
  <c r="H24"/>
  <c r="B161" s="1"/>
  <c r="H18"/>
  <c r="D18"/>
  <c r="H17"/>
  <c r="D17"/>
  <c r="E16"/>
  <c r="H15"/>
  <c r="E161" s="1"/>
  <c r="E15"/>
  <c r="E39" s="1"/>
  <c r="H14"/>
  <c r="H44" s="1"/>
  <c r="E14"/>
  <c r="G12"/>
  <c r="G11"/>
  <c r="G10"/>
  <c r="D7"/>
  <c r="D6"/>
  <c r="G3"/>
  <c r="C3"/>
  <c r="H130" i="15"/>
  <c r="H131" s="1"/>
  <c r="H153" s="1"/>
  <c r="H39"/>
  <c r="D47" i="12"/>
  <c r="F144" i="15"/>
  <c r="G138"/>
  <c r="G136"/>
  <c r="H125"/>
  <c r="H119"/>
  <c r="I110"/>
  <c r="H110" s="1"/>
  <c r="I108"/>
  <c r="H108" s="1"/>
  <c r="F77"/>
  <c r="F75"/>
  <c r="F61"/>
  <c r="F39"/>
  <c r="F38"/>
  <c r="E38" s="1"/>
  <c r="G36"/>
  <c r="F36"/>
  <c r="F35"/>
  <c r="G33"/>
  <c r="E33"/>
  <c r="H28"/>
  <c r="H27"/>
  <c r="H26"/>
  <c r="F72" s="1"/>
  <c r="H25"/>
  <c r="H24"/>
  <c r="B161" s="1"/>
  <c r="H18"/>
  <c r="D18"/>
  <c r="H17"/>
  <c r="D17"/>
  <c r="E16"/>
  <c r="H15"/>
  <c r="E161" s="1"/>
  <c r="E15"/>
  <c r="E39" s="1"/>
  <c r="H14"/>
  <c r="H44" s="1"/>
  <c r="E14"/>
  <c r="G12"/>
  <c r="G11"/>
  <c r="G10"/>
  <c r="D7"/>
  <c r="D6"/>
  <c r="G3"/>
  <c r="C3"/>
  <c r="B11" i="6"/>
  <c r="F144" i="13"/>
  <c r="G138"/>
  <c r="G136"/>
  <c r="F39"/>
  <c r="F38"/>
  <c r="E38" s="1"/>
  <c r="D11" i="6"/>
  <c r="H125" i="13"/>
  <c r="H119"/>
  <c r="I110"/>
  <c r="H110" s="1"/>
  <c r="I108"/>
  <c r="H108" s="1"/>
  <c r="F77"/>
  <c r="F75"/>
  <c r="F73"/>
  <c r="F61"/>
  <c r="G38"/>
  <c r="F76" s="1"/>
  <c r="G36"/>
  <c r="F36"/>
  <c r="F35"/>
  <c r="G33"/>
  <c r="E33"/>
  <c r="H28"/>
  <c r="H27"/>
  <c r="H26"/>
  <c r="H25"/>
  <c r="H24"/>
  <c r="B161" s="1"/>
  <c r="H18"/>
  <c r="D18"/>
  <c r="H17"/>
  <c r="D17"/>
  <c r="E16"/>
  <c r="H15"/>
  <c r="E161" s="1"/>
  <c r="E15"/>
  <c r="H45" s="1"/>
  <c r="H14"/>
  <c r="H44" s="1"/>
  <c r="E14"/>
  <c r="G12"/>
  <c r="G11"/>
  <c r="G10"/>
  <c r="D7"/>
  <c r="D6"/>
  <c r="G3"/>
  <c r="C3"/>
  <c r="E195" i="12"/>
  <c r="E195" i="8" s="1"/>
  <c r="E195" i="15" s="1"/>
  <c r="D195" i="12"/>
  <c r="D195" i="8" s="1"/>
  <c r="D195" i="15" s="1"/>
  <c r="E59" i="12"/>
  <c r="I108" i="8"/>
  <c r="H108" s="1"/>
  <c r="I110"/>
  <c r="H110" s="1"/>
  <c r="F73"/>
  <c r="G161"/>
  <c r="H33" i="15" l="1"/>
  <c r="H79" s="1"/>
  <c r="H33" i="13"/>
  <c r="H79" s="1"/>
  <c r="H45" i="16"/>
  <c r="H46" s="1"/>
  <c r="E39" i="13"/>
  <c r="G39" i="16"/>
  <c r="H39" s="1"/>
  <c r="H45" i="15"/>
  <c r="H46" s="1"/>
  <c r="F76" i="16"/>
  <c r="H75" s="1"/>
  <c r="E38"/>
  <c r="H37" s="1"/>
  <c r="H33"/>
  <c r="H36" s="1"/>
  <c r="E195" i="13"/>
  <c r="E195" i="16"/>
  <c r="D195"/>
  <c r="H79"/>
  <c r="G39" i="13"/>
  <c r="H75"/>
  <c r="H37"/>
  <c r="D195"/>
  <c r="H46"/>
  <c r="H36"/>
  <c r="F72"/>
  <c r="E48" i="12"/>
  <c r="F48"/>
  <c r="D48"/>
  <c r="F38" i="8"/>
  <c r="F39"/>
  <c r="H36" i="15" l="1"/>
  <c r="H40" i="16"/>
  <c r="H41" s="1"/>
  <c r="F34" s="1"/>
  <c r="H34" s="1"/>
  <c r="H40" i="13"/>
  <c r="H41" s="1"/>
  <c r="F34" s="1"/>
  <c r="H34" s="1"/>
  <c r="H47" s="1"/>
  <c r="G8" i="11"/>
  <c r="C8"/>
  <c r="G8" i="4"/>
  <c r="C8"/>
  <c r="F8" i="6"/>
  <c r="C8"/>
  <c r="C36"/>
  <c r="C35"/>
  <c r="C34"/>
  <c r="C33"/>
  <c r="C32"/>
  <c r="C25"/>
  <c r="C24"/>
  <c r="F18" i="12"/>
  <c r="F19"/>
  <c r="F17"/>
  <c r="E18"/>
  <c r="E19"/>
  <c r="E17"/>
  <c r="D18"/>
  <c r="D19"/>
  <c r="D17"/>
  <c r="F35" i="8"/>
  <c r="H125"/>
  <c r="H119"/>
  <c r="G33"/>
  <c r="E33"/>
  <c r="H27"/>
  <c r="H24"/>
  <c r="H15"/>
  <c r="E161" s="1"/>
  <c r="H47" i="16" l="1"/>
  <c r="H43"/>
  <c r="H52" s="1"/>
  <c r="H43" i="13"/>
  <c r="H78" s="1"/>
  <c r="H149"/>
  <c r="H96"/>
  <c r="D59" i="12"/>
  <c r="G138" i="8" s="1"/>
  <c r="F59" i="12"/>
  <c r="G136" i="8"/>
  <c r="F47" i="12"/>
  <c r="E47"/>
  <c r="G38" i="15" s="1"/>
  <c r="G38" i="8"/>
  <c r="G39" s="1"/>
  <c r="F45" i="12"/>
  <c r="E45"/>
  <c r="D45"/>
  <c r="F49"/>
  <c r="E49"/>
  <c r="D49"/>
  <c r="F61" i="8" s="1"/>
  <c r="F53" i="12"/>
  <c r="E53"/>
  <c r="D53"/>
  <c r="F77" i="8" s="1"/>
  <c r="F52" i="12"/>
  <c r="E52"/>
  <c r="D52"/>
  <c r="F75" i="8" s="1"/>
  <c r="F39" i="12"/>
  <c r="E39"/>
  <c r="D39"/>
  <c r="H28" i="8" s="1"/>
  <c r="E35" i="12"/>
  <c r="F35"/>
  <c r="D35"/>
  <c r="H14" i="8" s="1"/>
  <c r="H44" s="1"/>
  <c r="C34" i="12"/>
  <c r="C33"/>
  <c r="C32"/>
  <c r="F31"/>
  <c r="E31"/>
  <c r="D31"/>
  <c r="H25" i="8" s="1"/>
  <c r="F30" i="12"/>
  <c r="E30"/>
  <c r="D30"/>
  <c r="H26" i="8" s="1"/>
  <c r="D29" i="12"/>
  <c r="H18" i="8" s="1"/>
  <c r="E29" i="12"/>
  <c r="F29"/>
  <c r="F28"/>
  <c r="E28"/>
  <c r="D28"/>
  <c r="D18" i="8" s="1"/>
  <c r="F27" i="12"/>
  <c r="E27"/>
  <c r="D27"/>
  <c r="H17" i="8" s="1"/>
  <c r="F26" i="12"/>
  <c r="E26"/>
  <c r="D26"/>
  <c r="D17" i="8" s="1"/>
  <c r="F24" i="12"/>
  <c r="E24"/>
  <c r="D24"/>
  <c r="G12" i="8" s="1"/>
  <c r="F23" i="12"/>
  <c r="E23"/>
  <c r="D23"/>
  <c r="G11" i="8" s="1"/>
  <c r="F22" i="12"/>
  <c r="E22"/>
  <c r="D22"/>
  <c r="G10" i="8" s="1"/>
  <c r="F21" i="12"/>
  <c r="E21"/>
  <c r="D21"/>
  <c r="F16"/>
  <c r="E16"/>
  <c r="D16"/>
  <c r="D7" i="8" s="1"/>
  <c r="F15" i="12"/>
  <c r="E15"/>
  <c r="D15"/>
  <c r="D6" i="8" s="1"/>
  <c r="C14" i="12"/>
  <c r="F13"/>
  <c r="E13"/>
  <c r="D13"/>
  <c r="G3" i="8" s="1"/>
  <c r="F12" i="12"/>
  <c r="E12"/>
  <c r="D12"/>
  <c r="C3" i="8" s="1"/>
  <c r="F23" i="4"/>
  <c r="G23" s="1"/>
  <c r="B161" i="8"/>
  <c r="B12" i="6" s="1"/>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32" i="4"/>
  <c r="G32" s="1"/>
  <c r="F31"/>
  <c r="G31" s="1"/>
  <c r="F30"/>
  <c r="G30" s="1"/>
  <c r="F29"/>
  <c r="G29" s="1"/>
  <c r="F28"/>
  <c r="G28" s="1"/>
  <c r="F27"/>
  <c r="G27" s="1"/>
  <c r="F26"/>
  <c r="G26" s="1"/>
  <c r="F25"/>
  <c r="G25" s="1"/>
  <c r="F24"/>
  <c r="G24" s="1"/>
  <c r="F22"/>
  <c r="G22" s="1"/>
  <c r="F21"/>
  <c r="G21" s="1"/>
  <c r="F20"/>
  <c r="G20" s="1"/>
  <c r="F19"/>
  <c r="G19" s="1"/>
  <c r="F18"/>
  <c r="G18" s="1"/>
  <c r="F17"/>
  <c r="G17" s="1"/>
  <c r="F16"/>
  <c r="G16" s="1"/>
  <c r="F15"/>
  <c r="G15" s="1"/>
  <c r="H13" i="16" l="1"/>
  <c r="H13" i="15"/>
  <c r="F74" i="13"/>
  <c r="H72" s="1"/>
  <c r="H83" s="1"/>
  <c r="H89" s="1"/>
  <c r="H72" i="16"/>
  <c r="F144" i="8"/>
  <c r="F144" i="16"/>
  <c r="H78"/>
  <c r="H53"/>
  <c r="H54" s="1"/>
  <c r="H96"/>
  <c r="H149"/>
  <c r="H97"/>
  <c r="H53" i="13"/>
  <c r="H52"/>
  <c r="F105" s="1"/>
  <c r="H107" s="1"/>
  <c r="F8"/>
  <c r="F140" s="1"/>
  <c r="F8" i="15"/>
  <c r="F8" i="16"/>
  <c r="G39" i="15"/>
  <c r="F76"/>
  <c r="H37"/>
  <c r="H40" s="1"/>
  <c r="H41" s="1"/>
  <c r="F34" s="1"/>
  <c r="H34" s="1"/>
  <c r="H13" i="8"/>
  <c r="H13" i="13"/>
  <c r="H97" s="1"/>
  <c r="F8" i="8"/>
  <c r="F65" s="1"/>
  <c r="E32" i="12"/>
  <c r="F74" i="8"/>
  <c r="F33" i="12"/>
  <c r="F32"/>
  <c r="F34"/>
  <c r="E33"/>
  <c r="D32"/>
  <c r="E14" i="8" s="1"/>
  <c r="G36"/>
  <c r="F36"/>
  <c r="E34" i="12"/>
  <c r="D33"/>
  <c r="E15" i="8" s="1"/>
  <c r="H45" s="1"/>
  <c r="H46" s="1"/>
  <c r="D34" i="12"/>
  <c r="E16" i="8" s="1"/>
  <c r="E38" s="1"/>
  <c r="F72"/>
  <c r="H33"/>
  <c r="H79" s="1"/>
  <c r="D14" i="12"/>
  <c r="C4" i="16" s="1"/>
  <c r="F14" i="12"/>
  <c r="E14"/>
  <c r="E29" i="11"/>
  <c r="G11"/>
  <c r="G29" s="1"/>
  <c r="F13" i="4"/>
  <c r="G13" s="1"/>
  <c r="F14"/>
  <c r="G14" s="1"/>
  <c r="F12"/>
  <c r="G12" s="1"/>
  <c r="F11"/>
  <c r="H83" i="16" l="1"/>
  <c r="H89" s="1"/>
  <c r="F105"/>
  <c r="H107" s="1"/>
  <c r="H94"/>
  <c r="H87"/>
  <c r="H61"/>
  <c r="H54" i="13"/>
  <c r="H87" s="1"/>
  <c r="H109"/>
  <c r="F60"/>
  <c r="H8"/>
  <c r="F65"/>
  <c r="H65" s="1"/>
  <c r="F62"/>
  <c r="F63"/>
  <c r="F64"/>
  <c r="F59"/>
  <c r="H59" s="1"/>
  <c r="F66"/>
  <c r="F141"/>
  <c r="H94"/>
  <c r="H111"/>
  <c r="F59" i="8"/>
  <c r="F63"/>
  <c r="F140" i="16"/>
  <c r="F59"/>
  <c r="H59" s="1"/>
  <c r="F63"/>
  <c r="H63" s="1"/>
  <c r="H8"/>
  <c r="F65"/>
  <c r="H65" s="1"/>
  <c r="F66"/>
  <c r="H66" s="1"/>
  <c r="F64"/>
  <c r="H64" s="1"/>
  <c r="F62"/>
  <c r="H62" s="1"/>
  <c r="F60"/>
  <c r="F141"/>
  <c r="F64" i="8"/>
  <c r="F140" i="15"/>
  <c r="F65"/>
  <c r="F141"/>
  <c r="F66"/>
  <c r="F62"/>
  <c r="H8"/>
  <c r="F63"/>
  <c r="F59"/>
  <c r="F64"/>
  <c r="F60"/>
  <c r="H111" i="16"/>
  <c r="H106"/>
  <c r="H75" i="15"/>
  <c r="H72"/>
  <c r="H43"/>
  <c r="H47"/>
  <c r="H106" i="13"/>
  <c r="C4"/>
  <c r="C4" i="15"/>
  <c r="F66" i="8"/>
  <c r="H8"/>
  <c r="F60"/>
  <c r="F62"/>
  <c r="F145" i="13"/>
  <c r="F140" i="8"/>
  <c r="F141"/>
  <c r="E39"/>
  <c r="H39" s="1"/>
  <c r="F76"/>
  <c r="H75" s="1"/>
  <c r="H37"/>
  <c r="H36"/>
  <c r="C4"/>
  <c r="G11" i="4"/>
  <c r="G33" s="1"/>
  <c r="H130" i="13" s="1"/>
  <c r="H131" s="1"/>
  <c r="H153" s="1"/>
  <c r="E33" i="4"/>
  <c r="F145" i="15" l="1"/>
  <c r="H61" i="13"/>
  <c r="H109" i="16"/>
  <c r="H95"/>
  <c r="H64" i="13"/>
  <c r="H60"/>
  <c r="H63"/>
  <c r="H95"/>
  <c r="H112"/>
  <c r="F67"/>
  <c r="H98" s="1"/>
  <c r="H66"/>
  <c r="H62"/>
  <c r="F145" i="16"/>
  <c r="F67"/>
  <c r="H98" s="1"/>
  <c r="H60"/>
  <c r="H67" s="1"/>
  <c r="H88" s="1"/>
  <c r="H90" s="1"/>
  <c r="H150" s="1"/>
  <c r="F67" i="15"/>
  <c r="H112" i="16"/>
  <c r="H99"/>
  <c r="H99" i="13"/>
  <c r="H97" i="15"/>
  <c r="H78"/>
  <c r="H83" s="1"/>
  <c r="H89" s="1"/>
  <c r="H53"/>
  <c r="H52"/>
  <c r="H96"/>
  <c r="H149"/>
  <c r="F67" i="8"/>
  <c r="F145"/>
  <c r="H40"/>
  <c r="H41" s="1"/>
  <c r="F34" s="1"/>
  <c r="H34" s="1"/>
  <c r="H130"/>
  <c r="H131" s="1"/>
  <c r="H153" s="1"/>
  <c r="H72"/>
  <c r="H113" i="13" l="1"/>
  <c r="H114" s="1"/>
  <c r="H124" s="1"/>
  <c r="H126" s="1"/>
  <c r="H152" s="1"/>
  <c r="H100"/>
  <c r="H151" s="1"/>
  <c r="H67"/>
  <c r="H88" s="1"/>
  <c r="H90" s="1"/>
  <c r="H150" s="1"/>
  <c r="H100" i="16"/>
  <c r="H151" s="1"/>
  <c r="H98" i="15"/>
  <c r="H113" i="16"/>
  <c r="H114" s="1"/>
  <c r="H124" s="1"/>
  <c r="H126" s="1"/>
  <c r="H152" s="1"/>
  <c r="H94" i="15"/>
  <c r="H95" s="1"/>
  <c r="H54"/>
  <c r="H87" s="1"/>
  <c r="F105"/>
  <c r="H109" s="1"/>
  <c r="H47" i="8"/>
  <c r="H43"/>
  <c r="H154" i="13" l="1"/>
  <c r="G135"/>
  <c r="H135" s="1"/>
  <c r="H143" s="1"/>
  <c r="G135" i="16"/>
  <c r="H135" s="1"/>
  <c r="G137" s="1"/>
  <c r="H154"/>
  <c r="H63" i="15"/>
  <c r="H106"/>
  <c r="H99" s="1"/>
  <c r="H100" s="1"/>
  <c r="H151" s="1"/>
  <c r="H62"/>
  <c r="H61"/>
  <c r="H60"/>
  <c r="H66"/>
  <c r="H64"/>
  <c r="H65"/>
  <c r="H59"/>
  <c r="H107"/>
  <c r="H111"/>
  <c r="H96" i="8"/>
  <c r="H149"/>
  <c r="H78"/>
  <c r="H83" s="1"/>
  <c r="H89" s="1"/>
  <c r="H97"/>
  <c r="H98" s="1"/>
  <c r="H52"/>
  <c r="H53"/>
  <c r="H143" i="16" l="1"/>
  <c r="G137" i="13"/>
  <c r="H137" s="1"/>
  <c r="H144" s="1"/>
  <c r="H140" i="16"/>
  <c r="H137"/>
  <c r="H144" s="1"/>
  <c r="H141"/>
  <c r="H112" i="15"/>
  <c r="H113" s="1"/>
  <c r="H114" s="1"/>
  <c r="H124" s="1"/>
  <c r="H126" s="1"/>
  <c r="H152" s="1"/>
  <c r="H67"/>
  <c r="H88" s="1"/>
  <c r="H90" s="1"/>
  <c r="H150" s="1"/>
  <c r="F105" i="8"/>
  <c r="H107" s="1"/>
  <c r="H94"/>
  <c r="H95" s="1"/>
  <c r="H54"/>
  <c r="H87" s="1"/>
  <c r="H140" i="13" l="1"/>
  <c r="H141"/>
  <c r="H145" s="1"/>
  <c r="H155" s="1"/>
  <c r="H156" s="1"/>
  <c r="D161" s="1"/>
  <c r="F161" s="1"/>
  <c r="H161" s="1"/>
  <c r="H162" s="1"/>
  <c r="H111" i="8"/>
  <c r="G135" i="15"/>
  <c r="H135" s="1"/>
  <c r="G137" s="1"/>
  <c r="H140" s="1"/>
  <c r="H145" i="16"/>
  <c r="H155" s="1"/>
  <c r="H156" s="1"/>
  <c r="D161" s="1"/>
  <c r="F161" s="1"/>
  <c r="H154" i="15"/>
  <c r="H109" i="8"/>
  <c r="H106"/>
  <c r="H99" s="1"/>
  <c r="H100" s="1"/>
  <c r="H64"/>
  <c r="H62"/>
  <c r="H60"/>
  <c r="H61"/>
  <c r="H65"/>
  <c r="H59"/>
  <c r="H63"/>
  <c r="H66"/>
  <c r="H137" i="15" l="1"/>
  <c r="H144" s="1"/>
  <c r="H143"/>
  <c r="H141"/>
  <c r="H161" i="16"/>
  <c r="H162" s="1"/>
  <c r="C14" i="6"/>
  <c r="C11"/>
  <c r="H166" i="13"/>
  <c r="H167" s="1"/>
  <c r="F11" i="6" s="1"/>
  <c r="E11"/>
  <c r="H112" i="8"/>
  <c r="H113" s="1"/>
  <c r="H114" s="1"/>
  <c r="H124" s="1"/>
  <c r="H126" s="1"/>
  <c r="H67"/>
  <c r="H88" s="1"/>
  <c r="H90" s="1"/>
  <c r="H150" s="1"/>
  <c r="H145" i="15" l="1"/>
  <c r="H155" s="1"/>
  <c r="H156" s="1"/>
  <c r="D161" s="1"/>
  <c r="F161" s="1"/>
  <c r="H161" s="1"/>
  <c r="H162" s="1"/>
  <c r="H166" i="16"/>
  <c r="H167" s="1"/>
  <c r="F14" i="6" s="1"/>
  <c r="E14"/>
  <c r="H152" i="8"/>
  <c r="H151"/>
  <c r="C13" i="6" l="1"/>
  <c r="H166" i="15"/>
  <c r="H167" s="1"/>
  <c r="F13" i="6" s="1"/>
  <c r="E13"/>
  <c r="G135" i="8"/>
  <c r="H135" s="1"/>
  <c r="H154"/>
  <c r="G137" l="1"/>
  <c r="H141" s="1"/>
  <c r="H143"/>
  <c r="H137" l="1"/>
  <c r="H140"/>
  <c r="H144" l="1"/>
  <c r="H145" s="1"/>
  <c r="H155" s="1"/>
  <c r="H156" s="1"/>
  <c r="D161" s="1"/>
  <c r="F161" s="1"/>
  <c r="H161" l="1"/>
  <c r="C12" i="6"/>
  <c r="H162" i="8" l="1"/>
  <c r="H166" s="1"/>
  <c r="H167" s="1"/>
  <c r="F12" i="6" s="1"/>
  <c r="E12"/>
</calcChain>
</file>

<file path=xl/comments1.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4.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<sst xmlns="http://schemas.openxmlformats.org/spreadsheetml/2006/main" count="1308" uniqueCount="328">
  <si>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</si>
  <si>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</si>
  <si>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</si>
  <si>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</si>
  <si>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</si>
  <si>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</si>
  <si>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</si>
  <si>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</si>
  <si>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</si>
  <si>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</si>
  <si>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</si>
  <si>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</si>
  <si>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</si>
  <si>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</si>
  <si>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</si>
  <si>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</si>
  <si>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</si>
  <si>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</si>
  <si>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</si>
  <si>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</si>
  <si>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</si>
  <si>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</si>
  <si>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</si>
  <si>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</si>
  <si>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</si>
  <si>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</si>
  <si>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</si>
  <si>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</si>
  <si>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</si>
  <si>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</si>
  <si>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</si>
  <si>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</si>
  <si>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</si>
  <si>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</si>
  <si>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</si>
  <si>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</si>
  <si>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</si>
  <si>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</si>
  <si>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</si>
  <si>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</si>
  <si>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</si>
  <si>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</si>
  <si>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</si>
  <si>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</si>
  <si>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</si>
  <si>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</si>
  <si>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</si>
  <si>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</si>
  <si>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</si>
  <si>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</si>
  <si>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</si>
  <si>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</si>
  <si>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</si>
  <si>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</si>
  <si>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</si>
  <si>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</si>
  <si>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</si>
  <si>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</si>
  <si>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</si>
  <si>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</si>
  <si>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</si>
  <si>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</si>
  <si>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</si>
  <si>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</si>
  <si>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</si>
  <si>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</si>
  <si>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</si>
  <si>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</si>
  <si>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</si>
  <si>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</si>
  <si>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</si>
  <si>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</si>
  <si>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</si>
  <si>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</si>
  <si>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</si>
  <si>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</si>
  <si>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</si>
  <si>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</si>
  <si>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</si>
  <si>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</si>
  <si>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</si>
  <si>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</si>
  <si>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</si>
  <si>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</si>
  <si>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</si>
  <si>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</si>
  <si>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</si>
  <si>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</si>
  <si>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</si>
  <si>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</si>
  <si>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</si>
  <si>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</si>
  <si>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</si>
  <si>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</si>
  <si>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</si>
  <si>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</si>
  <si>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</si>
  <si>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</si>
  <si>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</si>
  <si>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</si>
  <si>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</si>
  <si>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</si>
  <si>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</si>
  <si>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</si>
  <si>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</si>
  <si>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</si>
  <si>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</si>
  <si>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</si>
  <si>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</si>
  <si>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</si>
  <si>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</si>
  <si>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</si>
  <si>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</si>
  <si>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</si>
  <si>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</si>
  <si>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</si>
  <si>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</si>
  <si>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</si>
  <si>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</si>
  <si>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</si>
  <si>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</si>
  <si>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</si>
  <si>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</si>
  <si>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</si>
  <si>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</si>
  <si>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</si>
  <si>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</si>
  <si>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</si>
  <si>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</si>
  <si>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</si>
  <si>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</si>
  <si>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</si>
  <si>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</si>
  <si>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</si>
  <si>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</si>
  <si>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</si>
  <si>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</si>
  <si>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</si>
  <si>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</si>
  <si>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</si>
  <si>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</si>
  <si>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</si>
  <si>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</si>
  <si>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</si>
  <si>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</si>
  <si>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</si>
  <si>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</si>
  <si>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</si>
  <si>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VALOR TOTAL POR MÊS</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</si>
  <si>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</si>
  <si>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</si>
  <si>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</si>
  <si>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</si>
  <si>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</si>
  <si>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</si>
  <si>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</si>
  <si>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</si>
  <si>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</si>
  <si>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</si>
  <si>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</si>
  <si>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</si>
  <si>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Cartucho de munição .38</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</si>
  <si>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</si>
  <si>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</si>
  <si>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</si>
  <si>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</si>
  <si>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</si>
  <si>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</si>
  <si>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</si>
  <si>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VALOR DA PROPOSTA POR POSTO</t>
  </si>
  <si>
    <t>VALOR TOTAL 30 MESES</t>
  </si>
  <si>
    <t>QTD POSTOS</t>
  </si>
  <si>
    <t xml:space="preserve">Quantidade de vigilantes por posto: </t>
  </si>
  <si>
    <t>u</t>
  </si>
  <si>
    <t>trimestral</t>
  </si>
  <si>
    <t>01 por posto</t>
  </si>
  <si>
    <t>01 por contrato</t>
  </si>
  <si>
    <t>mensal</t>
  </si>
  <si>
    <t>Revólver calibre .38</t>
  </si>
  <si>
    <t>Valor global da proposta para 30 meses</t>
  </si>
  <si>
    <t>SERVIÇOS</t>
  </si>
  <si>
    <t>TIPO</t>
  </si>
  <si>
    <t>JORNADA</t>
  </si>
  <si>
    <t>TURNO</t>
  </si>
  <si>
    <t>Dia/Hora:</t>
  </si>
  <si>
    <t>Razão Social:</t>
  </si>
  <si>
    <t>Administração</t>
  </si>
  <si>
    <t>CNPJ:</t>
  </si>
  <si>
    <t>00.000.000/0001-00</t>
  </si>
  <si>
    <t>Regime de Tributação:</t>
  </si>
  <si>
    <t>1 - Lucro Real     2 - Lucro Presumido       3 - Simples (Anexo III)     4 - Simples (Anexo IV)</t>
  </si>
  <si>
    <t>Data</t>
  </si>
  <si>
    <t>Data da Proposta:</t>
  </si>
  <si>
    <t>São Vicente do Sul - RS</t>
  </si>
  <si>
    <t>Município - UF:</t>
  </si>
  <si>
    <t>VIGILÂNCIA                              ARMADA                               12 X 36                            DIURNO</t>
  </si>
  <si>
    <t>VIGILÂNCIA                              ARMADA                               12 X 36                            NOTURNO</t>
  </si>
  <si>
    <t>VIGILÂNCIA                              DESARMADA                               12 X 36                            NOTURNO</t>
  </si>
  <si>
    <t>VIGILÂNCIA                              DESARMADA                               12 X 36                            DIURNO</t>
  </si>
  <si>
    <t>Ano da CCT, Sentença Normativa ou Dissídio Coletivo</t>
  </si>
  <si>
    <t>2018</t>
  </si>
  <si>
    <t>Sindicato Patronal</t>
  </si>
  <si>
    <t>CNPJ do Sind Patronal</t>
  </si>
  <si>
    <t>Sind dos Empregados</t>
  </si>
  <si>
    <t>CNPJ Sind dos Empreg</t>
  </si>
  <si>
    <t>91.343.293/0001-65</t>
  </si>
  <si>
    <t xml:space="preserve">Sind dos Empr de Seg e Vig do RS  </t>
  </si>
  <si>
    <t xml:space="preserve">87.004.982/0001-78 </t>
  </si>
  <si>
    <t xml:space="preserve">Sind Empr Seg e Vig do RS </t>
  </si>
  <si>
    <t>Salário Normativo da Categoria:</t>
  </si>
  <si>
    <t>CBO:</t>
  </si>
  <si>
    <t>5173-30</t>
  </si>
  <si>
    <t>Sindicato dos Empregados:</t>
  </si>
  <si>
    <t>Sindicato Patronal:</t>
  </si>
  <si>
    <t>Valor salário hora sem periculosidade VSH:</t>
  </si>
  <si>
    <t>Valor Hora extra sem periculosidade:</t>
  </si>
  <si>
    <t>Valor adicional noturno sem periculosidade:</t>
  </si>
  <si>
    <t>Adicional de troca uniforme:</t>
  </si>
  <si>
    <t>Salário Hora (S/Adicional)</t>
  </si>
  <si>
    <t>Hora Extra (S/Adicional)</t>
  </si>
  <si>
    <t>Hora Noturna (S/Adicional)</t>
  </si>
  <si>
    <t>Hora Troca Uniforme</t>
  </si>
  <si>
    <t>Homens por Posto</t>
  </si>
  <si>
    <t>Número de Meses de Contrato</t>
  </si>
  <si>
    <t>Horas Noturnas Trabalhadas por Turno</t>
  </si>
  <si>
    <t>Categoria Profissional</t>
  </si>
  <si>
    <t>Vigilante</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</si>
  <si>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</si>
  <si>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</si>
  <si>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</si>
  <si>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</si>
  <si>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</si>
  <si>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</si>
  <si>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</si>
  <si>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</si>
  <si>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</si>
  <si>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</si>
  <si>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</si>
  <si>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</si>
  <si>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Vale Alimentação por Dia</t>
  </si>
  <si>
    <t>Desconto Vale Alimentação</t>
  </si>
  <si>
    <t>Licença Paternidade</t>
  </si>
  <si>
    <t>1  - SIM                         2  - NÃO</t>
  </si>
  <si>
    <t>Licença Maternidade</t>
  </si>
  <si>
    <t>Custos Indiretos</t>
  </si>
  <si>
    <t>Lucro</t>
  </si>
  <si>
    <t>ISS</t>
  </si>
  <si>
    <t>SAT (+RAT)</t>
  </si>
  <si>
    <t>Quantidade de Postos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</si>
  <si>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</si>
  <si>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</si>
  <si>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</si>
  <si>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</si>
  <si>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</si>
  <si>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</si>
  <si>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</si>
  <si>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</si>
  <si>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</si>
  <si>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</si>
  <si>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</si>
  <si>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</si>
  <si>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</si>
  <si>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</si>
  <si>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</si>
  <si>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 xml:space="preserve">Cinto com coldre e baleiro, confeccionado em couro bovino, formato convencional, </t>
  </si>
  <si>
    <t>Colete balístico nivel III, fabricado em polietileno ou aramida, resistente a disparos de projéteis de arma de fogo, proteção para calibre até 09 mm.</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</si>
  <si>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</si>
  <si>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</si>
  <si>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</si>
  <si>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</si>
  <si>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</si>
  <si>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</si>
  <si>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</si>
  <si>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</si>
  <si>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</si>
  <si>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Anexo  -  Uniformes e Materiais - Vigilância Armada</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</si>
  <si>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</si>
  <si>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</si>
  <si>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</si>
  <si>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</si>
  <si>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</si>
  <si>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</si>
  <si>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</si>
  <si>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</si>
  <si>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</si>
  <si>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</si>
  <si>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</si>
  <si>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</si>
  <si>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</si>
  <si>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</si>
  <si>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</si>
  <si>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</si>
  <si>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</si>
  <si>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</si>
  <si>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</si>
  <si>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</si>
  <si>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23238.000798/2018-49</t>
  </si>
  <si>
    <t>21/2018</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</si>
  <si>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</si>
  <si>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</si>
  <si>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</si>
  <si>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</si>
  <si>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</si>
  <si>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</si>
  <si>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</si>
  <si>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</si>
  <si>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</si>
  <si>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</si>
  <si>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</si>
  <si>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</si>
  <si>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</si>
  <si>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</si>
  <si>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</si>
  <si>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</si>
  <si>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</si>
  <si>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</si>
  <si>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</si>
  <si>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</si>
  <si>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</si>
  <si>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</si>
  <si>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</si>
  <si>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</si>
  <si>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INFORMAÇÕES OBRIGATÓRIAS PARA EMPRESAS OPTANTES PELO SIMPLES, ANEXO IV</t>
  </si>
  <si>
    <t>FATURAMENTO</t>
  </si>
  <si>
    <t xml:space="preserve">ALÍQUOTA DE PIS </t>
  </si>
  <si>
    <t>ALÍQUOTA DE COFINS</t>
  </si>
  <si>
    <t>Nota 01: As empresas de vigilancia enquadradas no Simples, Anexo IV, deverão informar o faturamento e as alíquotas incidentes de Pis e Cofins no quadro acima, Já considerando o contrato desta licitação. O erro de enquandramento de Pis e Cofins não gera direitos imediatos de repactuação, devendo ser um custo a ser arcado pela licitante.  As empresas que se enquadrem em outro regime tributário devem se abster de preencher estes campos.       Nota 02: As empresas enquadradas no Simples, Anexo IV, deverão apresentar, junto das planilhas, cópia do DAS, documento de Arrecadação do Simples do último mês corrente, com fins de análise das planilhas no momento da aceitação das propostas.</t>
  </si>
  <si>
    <t>Campus São Borja</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</si>
</sst>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7">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
      <patternFill patternType="solid">
        <fgColor theme="2" tint="-0.249977111117893"/>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781">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9"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2" borderId="35" xfId="0" applyFont="1" applyFill="1" applyBorder="1" applyAlignment="1" applyProtection="1">
      <alignment horizontal="center"/>
    </xf>
    <xf numFmtId="0" fontId="16" fillId="13" borderId="36" xfId="0" applyFont="1" applyFill="1" applyBorder="1" applyAlignment="1">
      <alignment horizontal="center"/>
    </xf>
    <xf numFmtId="0" fontId="22" fillId="12" borderId="37" xfId="0" applyFont="1" applyFill="1" applyBorder="1" applyAlignment="1" applyProtection="1">
      <alignment horizontal="center"/>
    </xf>
    <xf numFmtId="0" fontId="22" fillId="12" borderId="37" xfId="0" applyFont="1" applyFill="1" applyBorder="1" applyAlignment="1" applyProtection="1">
      <alignment horizontal="center" vertical="center"/>
    </xf>
    <xf numFmtId="0" fontId="16" fillId="13"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2" borderId="26" xfId="0" applyFont="1" applyFill="1" applyBorder="1" applyAlignment="1" applyProtection="1">
      <alignment horizontal="center"/>
    </xf>
    <xf numFmtId="0" fontId="16" fillId="13" borderId="23" xfId="0" applyFont="1" applyFill="1" applyBorder="1" applyAlignment="1">
      <alignment horizontal="center"/>
    </xf>
    <xf numFmtId="0" fontId="21" fillId="12" borderId="26" xfId="0" applyFont="1" applyFill="1" applyBorder="1" applyAlignment="1" applyProtection="1">
      <alignment horizontal="center" vertical="center"/>
    </xf>
    <xf numFmtId="0" fontId="16" fillId="13"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2"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2"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2"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0" fontId="4" fillId="0" borderId="0" xfId="0" applyFont="1" applyFill="1" applyBorder="1" applyAlignment="1" applyProtection="1">
      <alignment horizontal="center" vertical="center"/>
    </xf>
    <xf numFmtId="8" fontId="14" fillId="14" borderId="34" xfId="1" applyNumberFormat="1" applyFont="1" applyFill="1" applyBorder="1" applyAlignment="1" applyProtection="1">
      <alignment horizontal="center" vertical="center"/>
      <protection locked="0"/>
    </xf>
    <xf numFmtId="0" fontId="4" fillId="14"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4" borderId="7" xfId="0" applyNumberFormat="1" applyFont="1" applyFill="1" applyBorder="1" applyAlignment="1">
      <alignment horizontal="center" vertical="center"/>
    </xf>
    <xf numFmtId="10" fontId="40" fillId="14" borderId="6" xfId="0" applyNumberFormat="1" applyFont="1" applyFill="1" applyBorder="1" applyAlignment="1">
      <alignment horizontal="center" vertical="center"/>
    </xf>
    <xf numFmtId="10" fontId="40" fillId="14" borderId="49" xfId="0" applyNumberFormat="1" applyFont="1" applyFill="1" applyBorder="1" applyAlignment="1">
      <alignment horizontal="center" vertical="center"/>
    </xf>
    <xf numFmtId="0" fontId="36" fillId="14" borderId="10" xfId="0" applyFont="1" applyFill="1" applyBorder="1" applyAlignment="1">
      <alignment horizontal="center" vertical="center"/>
    </xf>
    <xf numFmtId="0" fontId="4" fillId="12" borderId="34" xfId="0" applyFont="1" applyFill="1" applyBorder="1" applyAlignment="1" applyProtection="1">
      <alignment horizontal="center" vertical="center"/>
    </xf>
    <xf numFmtId="0" fontId="0" fillId="0" borderId="8" xfId="0" applyBorder="1" applyAlignment="1">
      <alignment vertical="center"/>
    </xf>
    <xf numFmtId="0" fontId="5" fillId="14" borderId="0" xfId="0" applyFont="1" applyFill="1" applyBorder="1" applyAlignment="1" applyProtection="1">
      <alignment horizontal="center"/>
      <protection locked="0"/>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0" fillId="0" borderId="12" xfId="0" applyBorder="1" applyAlignment="1">
      <alignment vertical="center"/>
    </xf>
    <xf numFmtId="14" fontId="14" fillId="14"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4" borderId="38" xfId="0" applyFont="1" applyFill="1" applyBorder="1" applyAlignment="1" applyProtection="1">
      <protection locked="0"/>
    </xf>
    <xf numFmtId="0" fontId="5" fillId="14"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4" borderId="63" xfId="0" applyNumberFormat="1" applyFont="1" applyFill="1" applyBorder="1" applyAlignment="1" applyProtection="1">
      <alignment horizontal="center" vertical="center"/>
      <protection locked="0"/>
    </xf>
    <xf numFmtId="8" fontId="7" fillId="14" borderId="61" xfId="0" applyNumberFormat="1" applyFont="1" applyFill="1" applyBorder="1" applyAlignment="1" applyProtection="1">
      <alignment wrapText="1"/>
    </xf>
    <xf numFmtId="8" fontId="7" fillId="14"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4"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3" xfId="0" applyFont="1" applyBorder="1" applyAlignment="1" applyProtection="1"/>
    <xf numFmtId="0" fontId="24" fillId="0" borderId="61" xfId="0" applyFont="1" applyBorder="1" applyAlignment="1" applyProtection="1"/>
    <xf numFmtId="0" fontId="0" fillId="0" borderId="61" xfId="0" applyBorder="1" applyAlignment="1"/>
    <xf numFmtId="0" fontId="14" fillId="14" borderId="34" xfId="0" applyFont="1" applyFill="1" applyBorder="1" applyAlignment="1" applyProtection="1">
      <alignment horizontal="center" vertical="center" wrapText="1"/>
      <protection locked="0"/>
    </xf>
    <xf numFmtId="0" fontId="14" fillId="14"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4" borderId="8" xfId="0" applyNumberFormat="1" applyFont="1" applyFill="1" applyBorder="1" applyAlignment="1">
      <alignment horizontal="center"/>
    </xf>
    <xf numFmtId="0" fontId="58" fillId="14" borderId="12" xfId="0" applyFont="1" applyFill="1" applyBorder="1" applyAlignment="1" applyProtection="1">
      <alignment horizontal="center"/>
    </xf>
    <xf numFmtId="9" fontId="51" fillId="15" borderId="61" xfId="3" applyFont="1" applyFill="1" applyBorder="1" applyAlignment="1" applyProtection="1">
      <alignment horizontal="center"/>
    </xf>
    <xf numFmtId="0" fontId="24" fillId="14" borderId="61" xfId="0" applyFont="1" applyFill="1" applyBorder="1" applyAlignment="1" applyProtection="1">
      <alignment horizontal="center" vertical="center" wrapText="1"/>
    </xf>
    <xf numFmtId="10" fontId="51" fillId="14" borderId="61" xfId="0" applyNumberFormat="1" applyFont="1" applyFill="1" applyBorder="1" applyAlignment="1">
      <alignment horizontal="center" wrapText="1"/>
    </xf>
    <xf numFmtId="0" fontId="24" fillId="14" borderId="61" xfId="0" applyFont="1" applyFill="1" applyBorder="1" applyAlignment="1" applyProtection="1"/>
    <xf numFmtId="0" fontId="51" fillId="14"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2" borderId="62" xfId="0" applyFont="1" applyFill="1" applyBorder="1" applyAlignment="1" applyProtection="1">
      <alignment horizontal="center"/>
    </xf>
    <xf numFmtId="0" fontId="16" fillId="13"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10" borderId="65" xfId="0" applyNumberFormat="1" applyFont="1" applyFill="1" applyBorder="1" applyAlignment="1" applyProtection="1">
      <alignment horizontal="distributed" vertical="center"/>
    </xf>
    <xf numFmtId="0" fontId="16" fillId="13" borderId="59" xfId="0" applyFont="1" applyFill="1" applyBorder="1" applyAlignment="1">
      <alignment horizontal="center"/>
    </xf>
    <xf numFmtId="44" fontId="18" fillId="13" borderId="65" xfId="0" applyNumberFormat="1" applyFont="1" applyFill="1" applyBorder="1" applyAlignment="1" applyProtection="1">
      <alignment vertical="center"/>
    </xf>
    <xf numFmtId="0" fontId="16" fillId="0" borderId="62" xfId="0" applyFont="1" applyBorder="1" applyAlignment="1" applyProtection="1">
      <alignment horizontal="center" vertical="center"/>
    </xf>
    <xf numFmtId="44" fontId="18" fillId="10" borderId="63" xfId="0" applyNumberFormat="1" applyFont="1" applyFill="1" applyBorder="1" applyAlignment="1" applyProtection="1">
      <alignment horizontal="distributed" vertical="center"/>
    </xf>
    <xf numFmtId="0" fontId="16" fillId="13"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10" borderId="65" xfId="0" applyNumberFormat="1" applyFont="1" applyFill="1" applyBorder="1" applyAlignment="1" applyProtection="1">
      <alignment horizontal="right" vertical="center"/>
    </xf>
    <xf numFmtId="44" fontId="18" fillId="10"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4"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55" xfId="0" applyFont="1" applyFill="1" applyBorder="1" applyAlignment="1" applyProtection="1">
      <alignment horizontal="center" vertical="center" wrapText="1"/>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0" fillId="15" borderId="61" xfId="0" applyFill="1" applyBorder="1" applyAlignment="1">
      <alignment horizontal="center"/>
    </xf>
    <xf numFmtId="49" fontId="0" fillId="15" borderId="61" xfId="0" applyNumberFormat="1" applyFill="1" applyBorder="1" applyAlignment="1">
      <alignment horizontal="center"/>
    </xf>
    <xf numFmtId="22" fontId="0" fillId="15" borderId="61" xfId="0" applyNumberFormat="1" applyFill="1" applyBorder="1" applyAlignment="1">
      <alignment horizontal="center"/>
    </xf>
    <xf numFmtId="14" fontId="0" fillId="15" borderId="61" xfId="0" applyNumberFormat="1" applyFill="1" applyBorder="1" applyAlignment="1">
      <alignment horizontal="center"/>
    </xf>
    <xf numFmtId="0" fontId="0" fillId="15" borderId="61" xfId="0" applyFill="1" applyBorder="1" applyAlignment="1">
      <alignment horizontal="center" vertical="center" wrapText="1"/>
    </xf>
    <xf numFmtId="49" fontId="0" fillId="15" borderId="61" xfId="0" applyNumberFormat="1" applyFill="1" applyBorder="1" applyAlignment="1">
      <alignment horizontal="center" vertical="center"/>
    </xf>
    <xf numFmtId="0" fontId="57" fillId="15" borderId="61" xfId="0" applyFont="1" applyFill="1" applyBorder="1" applyAlignment="1">
      <alignment horizontal="center"/>
    </xf>
    <xf numFmtId="0" fontId="56" fillId="15" borderId="61" xfId="0" applyFont="1" applyFill="1" applyBorder="1" applyAlignment="1">
      <alignment horizontal="center"/>
    </xf>
    <xf numFmtId="0" fontId="0" fillId="15" borderId="61" xfId="0" applyFont="1" applyFill="1" applyBorder="1" applyAlignment="1">
      <alignment horizontal="center"/>
    </xf>
    <xf numFmtId="0" fontId="0" fillId="15" borderId="61" xfId="0" applyFill="1" applyBorder="1" applyAlignment="1">
      <alignment horizontal="center" wrapText="1"/>
    </xf>
    <xf numFmtId="173" fontId="21" fillId="15" borderId="61" xfId="0" applyNumberFormat="1" applyFont="1" applyFill="1" applyBorder="1" applyAlignment="1">
      <alignment horizontal="center" vertical="center"/>
    </xf>
    <xf numFmtId="0" fontId="0" fillId="15" borderId="11" xfId="0" applyFill="1" applyBorder="1" applyAlignment="1">
      <alignment horizontal="center"/>
    </xf>
    <xf numFmtId="0" fontId="0" fillId="15" borderId="10" xfId="0" applyFill="1" applyBorder="1" applyAlignment="1">
      <alignment horizontal="center"/>
    </xf>
    <xf numFmtId="0" fontId="0" fillId="15" borderId="69" xfId="0" applyFill="1" applyBorder="1" applyAlignment="1">
      <alignment horizont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protection locked="0"/>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61" xfId="0" applyFont="1" applyFill="1" applyBorder="1" applyAlignment="1" applyProtection="1">
      <alignment horizontal="center" wrapText="1"/>
      <protection locked="0"/>
    </xf>
    <xf numFmtId="0" fontId="66" fillId="0" borderId="61" xfId="0" applyFont="1" applyFill="1" applyBorder="1" applyAlignment="1" applyProtection="1">
      <alignment horizontal="center" wrapText="1"/>
    </xf>
    <xf numFmtId="0" fontId="66" fillId="0" borderId="63" xfId="0" applyFont="1" applyFill="1" applyBorder="1" applyAlignment="1" applyProtection="1">
      <alignment horizontal="center" wrapText="1"/>
    </xf>
    <xf numFmtId="2" fontId="66" fillId="0" borderId="61" xfId="0" applyNumberFormat="1"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wrapText="1"/>
    </xf>
    <xf numFmtId="0" fontId="66" fillId="0" borderId="62" xfId="0" applyFont="1" applyBorder="1" applyAlignment="1" applyProtection="1">
      <alignment horizontal="justify" vertical="center"/>
      <protection locked="0"/>
    </xf>
    <xf numFmtId="0" fontId="66" fillId="0" borderId="35" xfId="0" applyFont="1" applyFill="1" applyBorder="1" applyAlignment="1" applyProtection="1">
      <alignment horizontal="justify" vertical="center" wrapText="1"/>
      <protection locked="0"/>
    </xf>
    <xf numFmtId="0" fontId="66" fillId="0" borderId="62" xfId="0" applyFont="1" applyFill="1" applyBorder="1" applyAlignment="1" applyProtection="1">
      <alignment horizontal="justify" vertical="center" wrapText="1"/>
      <protection locked="0"/>
    </xf>
    <xf numFmtId="0" fontId="66" fillId="0" borderId="62" xfId="0" applyFont="1" applyBorder="1" applyAlignment="1" applyProtection="1">
      <alignment horizontal="justify" vertical="center" wrapText="1"/>
      <protection locked="0"/>
    </xf>
    <xf numFmtId="0" fontId="65" fillId="16" borderId="70" xfId="0" applyFont="1" applyFill="1" applyBorder="1" applyAlignment="1" applyProtection="1">
      <alignment horizontal="center" vertical="center" wrapText="1"/>
      <protection locked="0"/>
    </xf>
    <xf numFmtId="0" fontId="65" fillId="16" borderId="71" xfId="0" applyFont="1" applyFill="1" applyBorder="1" applyAlignment="1" applyProtection="1">
      <alignment horizontal="center" vertical="center" wrapText="1"/>
      <protection locked="0"/>
    </xf>
    <xf numFmtId="4" fontId="65" fillId="16" borderId="71" xfId="0" applyNumberFormat="1" applyFont="1" applyFill="1" applyBorder="1" applyAlignment="1" applyProtection="1">
      <alignment horizontal="center" vertical="center" wrapText="1"/>
      <protection locked="0"/>
    </xf>
    <xf numFmtId="0" fontId="65" fillId="16" borderId="72" xfId="0" applyFont="1" applyFill="1" applyBorder="1" applyAlignment="1" applyProtection="1">
      <alignment horizontal="center" vertical="center" wrapText="1"/>
      <protection locked="0"/>
    </xf>
    <xf numFmtId="44" fontId="66" fillId="17" borderId="1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7" borderId="11" xfId="0" applyNumberFormat="1" applyFont="1" applyFill="1" applyBorder="1" applyAlignment="1">
      <alignment horizontal="center" vertical="center" wrapText="1"/>
    </xf>
    <xf numFmtId="44" fontId="66" fillId="17"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7" borderId="70" xfId="0" applyFont="1" applyFill="1" applyBorder="1" applyAlignment="1">
      <alignment horizontal="center" vertical="center"/>
    </xf>
    <xf numFmtId="0" fontId="65" fillId="17" borderId="71" xfId="0" applyFont="1" applyFill="1" applyBorder="1" applyAlignment="1">
      <alignment horizontal="center" vertical="center" wrapText="1"/>
    </xf>
    <xf numFmtId="0" fontId="65" fillId="17"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7" borderId="73" xfId="0" applyFont="1" applyFill="1" applyBorder="1"/>
    <xf numFmtId="0" fontId="66" fillId="17" borderId="54" xfId="0" applyFont="1" applyFill="1" applyBorder="1"/>
    <xf numFmtId="49" fontId="65" fillId="17" borderId="53" xfId="0" applyNumberFormat="1" applyFont="1" applyFill="1" applyBorder="1" applyAlignment="1">
      <alignment horizontal="center"/>
    </xf>
    <xf numFmtId="0" fontId="72" fillId="17" borderId="73" xfId="0" applyFont="1" applyFill="1" applyBorder="1" applyAlignment="1">
      <alignment horizontal="left"/>
    </xf>
    <xf numFmtId="0" fontId="72" fillId="17" borderId="54" xfId="0" applyFont="1" applyFill="1" applyBorder="1" applyAlignment="1">
      <alignment horizontal="left" vertical="center"/>
    </xf>
    <xf numFmtId="166" fontId="73" fillId="18" borderId="9" xfId="0" applyNumberFormat="1" applyFont="1" applyFill="1" applyBorder="1" applyAlignment="1" applyProtection="1">
      <alignment horizontal="distributed" vertical="distributed" wrapText="1"/>
      <protection locked="0"/>
    </xf>
    <xf numFmtId="166" fontId="24" fillId="18" borderId="48" xfId="0" applyNumberFormat="1" applyFont="1" applyFill="1" applyBorder="1" applyAlignment="1" applyProtection="1">
      <alignment vertical="distributed" wrapText="1"/>
      <protection locked="0"/>
    </xf>
    <xf numFmtId="0" fontId="16" fillId="0" borderId="35" xfId="0" applyFont="1" applyBorder="1" applyAlignment="1">
      <alignment horizontal="center" vertical="center"/>
    </xf>
    <xf numFmtId="0" fontId="23" fillId="0" borderId="3" xfId="0" applyFont="1" applyFill="1" applyBorder="1" applyAlignment="1">
      <alignment horizontal="left" vertical="center"/>
    </xf>
    <xf numFmtId="166" fontId="24" fillId="18"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3" borderId="21" xfId="0" applyFont="1" applyFill="1" applyBorder="1" applyAlignment="1" applyProtection="1">
      <alignment horizontal="center"/>
    </xf>
    <xf numFmtId="0" fontId="25" fillId="0" borderId="0" xfId="0" applyFont="1"/>
    <xf numFmtId="173" fontId="24" fillId="18" borderId="0" xfId="0" applyNumberFormat="1" applyFont="1" applyFill="1"/>
    <xf numFmtId="8" fontId="24" fillId="18" borderId="0" xfId="0" applyNumberFormat="1" applyFont="1" applyFill="1"/>
    <xf numFmtId="0" fontId="0" fillId="0" borderId="5" xfId="0" applyBorder="1" applyAlignment="1">
      <alignment wrapText="1"/>
    </xf>
    <xf numFmtId="167" fontId="24" fillId="3" borderId="48" xfId="0" applyNumberFormat="1" applyFont="1" applyFill="1" applyBorder="1" applyAlignment="1" applyProtection="1">
      <alignment horizontal="distributed" vertical="distributed" wrapText="1"/>
      <protection locked="0"/>
    </xf>
    <xf numFmtId="44" fontId="24" fillId="18" borderId="63" xfId="0" applyNumberFormat="1" applyFont="1" applyFill="1" applyBorder="1" applyAlignment="1">
      <alignment horizontal="right" vertical="center"/>
    </xf>
    <xf numFmtId="0" fontId="25" fillId="13" borderId="47" xfId="0" applyFont="1" applyFill="1" applyBorder="1" applyAlignment="1" applyProtection="1">
      <alignment horizontal="center" vertical="center"/>
    </xf>
    <xf numFmtId="0" fontId="0" fillId="3" borderId="61" xfId="0" applyFill="1" applyBorder="1" applyAlignment="1" applyProtection="1">
      <alignment horizontal="center"/>
      <protection locked="0"/>
    </xf>
    <xf numFmtId="9" fontId="0" fillId="3" borderId="61" xfId="0" applyNumberFormat="1" applyFill="1" applyBorder="1" applyAlignment="1" applyProtection="1">
      <alignment horizontal="center"/>
      <protection locked="0"/>
    </xf>
    <xf numFmtId="173" fontId="10" fillId="3" borderId="61" xfId="2" applyNumberFormat="1" applyFill="1" applyBorder="1" applyAlignment="1" applyProtection="1">
      <alignment horizontal="center"/>
      <protection locked="0"/>
    </xf>
    <xf numFmtId="49" fontId="0" fillId="3" borderId="61" xfId="0" applyNumberFormat="1" applyFill="1" applyBorder="1" applyAlignment="1" applyProtection="1">
      <alignment horizontal="center"/>
      <protection locked="0"/>
    </xf>
    <xf numFmtId="22" fontId="0" fillId="3" borderId="61" xfId="0" applyNumberFormat="1" applyFill="1" applyBorder="1" applyAlignment="1" applyProtection="1">
      <alignment horizontal="center"/>
      <protection locked="0"/>
    </xf>
    <xf numFmtId="14" fontId="0" fillId="3" borderId="61" xfId="0" applyNumberFormat="1" applyFill="1" applyBorder="1" applyAlignment="1" applyProtection="1">
      <alignment horizontal="center"/>
      <protection locked="0"/>
    </xf>
    <xf numFmtId="49" fontId="0" fillId="3" borderId="61" xfId="0" applyNumberFormat="1" applyFill="1" applyBorder="1" applyAlignment="1" applyProtection="1">
      <alignment horizontal="center" vertical="center"/>
      <protection locked="0"/>
    </xf>
    <xf numFmtId="0" fontId="57" fillId="3" borderId="61" xfId="0" applyFont="1" applyFill="1" applyBorder="1" applyAlignment="1" applyProtection="1">
      <alignment horizontal="center"/>
      <protection locked="0"/>
    </xf>
    <xf numFmtId="0" fontId="56" fillId="3" borderId="61" xfId="0" applyFont="1" applyFill="1" applyBorder="1" applyAlignment="1" applyProtection="1">
      <alignment horizontal="center"/>
      <protection locked="0"/>
    </xf>
    <xf numFmtId="44" fontId="24" fillId="18" borderId="63" xfId="0" applyNumberFormat="1" applyFont="1" applyFill="1" applyBorder="1" applyAlignment="1" applyProtection="1">
      <alignment horizontal="right" vertical="center"/>
    </xf>
    <xf numFmtId="44" fontId="24" fillId="13" borderId="48" xfId="0" applyNumberFormat="1" applyFont="1" applyFill="1" applyBorder="1" applyAlignment="1">
      <alignment horizontal="right" vertical="center"/>
    </xf>
    <xf numFmtId="173" fontId="18" fillId="10" borderId="17" xfId="0" applyNumberFormat="1" applyFont="1" applyFill="1" applyBorder="1" applyAlignment="1" applyProtection="1">
      <alignment horizontal="distributed" vertical="center"/>
    </xf>
    <xf numFmtId="173" fontId="21" fillId="3" borderId="61" xfId="0" applyNumberFormat="1" applyFont="1" applyFill="1" applyBorder="1" applyAlignment="1" applyProtection="1">
      <alignment horizontal="center" vertical="center"/>
      <protection locked="0"/>
    </xf>
    <xf numFmtId="0" fontId="16" fillId="15" borderId="61" xfId="0" applyFont="1" applyFill="1" applyBorder="1" applyAlignment="1">
      <alignment horizontal="center"/>
    </xf>
    <xf numFmtId="44" fontId="40" fillId="18" borderId="63" xfId="0" applyNumberFormat="1" applyFont="1" applyFill="1" applyBorder="1" applyAlignment="1" applyProtection="1">
      <alignment horizontal="right" vertical="center"/>
      <protection locked="0"/>
    </xf>
    <xf numFmtId="44" fontId="23" fillId="18" borderId="63" xfId="0" applyNumberFormat="1" applyFont="1" applyFill="1" applyBorder="1" applyAlignment="1" applyProtection="1">
      <alignment horizontal="right" vertical="center"/>
    </xf>
    <xf numFmtId="44" fontId="28" fillId="13" borderId="65" xfId="0" applyNumberFormat="1" applyFont="1" applyFill="1" applyBorder="1" applyAlignment="1" applyProtection="1">
      <alignment vertical="center"/>
    </xf>
    <xf numFmtId="166" fontId="0" fillId="18" borderId="9" xfId="0" applyNumberFormat="1" applyFill="1" applyBorder="1" applyAlignment="1" applyProtection="1">
      <alignment horizontal="distributed" vertical="center"/>
    </xf>
    <xf numFmtId="166" fontId="43" fillId="18" borderId="9" xfId="0" applyNumberFormat="1" applyFont="1" applyFill="1" applyBorder="1" applyAlignment="1" applyProtection="1">
      <alignment horizontal="distributed" vertical="center"/>
    </xf>
    <xf numFmtId="44" fontId="28" fillId="17" borderId="17" xfId="0" applyNumberFormat="1" applyFont="1" applyFill="1" applyBorder="1" applyAlignment="1" applyProtection="1">
      <alignment vertical="center"/>
    </xf>
    <xf numFmtId="166" fontId="24" fillId="20" borderId="36" xfId="0" applyNumberFormat="1" applyFont="1" applyFill="1" applyBorder="1" applyAlignment="1" applyProtection="1">
      <alignment horizontal="center" vertical="distributed" wrapText="1"/>
      <protection locked="0"/>
    </xf>
    <xf numFmtId="44" fontId="0" fillId="18" borderId="63" xfId="0" applyNumberFormat="1" applyFont="1" applyFill="1" applyBorder="1" applyAlignment="1" applyProtection="1">
      <alignment horizontal="right" vertical="center"/>
    </xf>
    <xf numFmtId="44" fontId="41" fillId="18" borderId="63" xfId="0" applyNumberFormat="1" applyFont="1" applyFill="1" applyBorder="1" applyAlignment="1" applyProtection="1">
      <alignment horizontal="right" vertical="center"/>
    </xf>
    <xf numFmtId="44" fontId="44" fillId="18" borderId="34" xfId="0" applyNumberFormat="1" applyFont="1" applyFill="1" applyBorder="1" applyAlignment="1" applyProtection="1">
      <alignment horizontal="right" vertical="center"/>
    </xf>
    <xf numFmtId="44" fontId="41" fillId="18" borderId="34" xfId="0" applyNumberFormat="1" applyFont="1" applyFill="1" applyBorder="1" applyAlignment="1" applyProtection="1">
      <alignment horizontal="right" vertical="center"/>
    </xf>
    <xf numFmtId="0" fontId="18" fillId="10" borderId="21" xfId="0" applyFont="1" applyFill="1" applyBorder="1" applyAlignment="1" applyProtection="1">
      <alignment horizontal="center"/>
    </xf>
    <xf numFmtId="44" fontId="18" fillId="10" borderId="22" xfId="0" applyNumberFormat="1" applyFont="1" applyFill="1" applyBorder="1" applyAlignment="1" applyProtection="1">
      <alignment horizontal="right" vertical="center"/>
    </xf>
    <xf numFmtId="44" fontId="0" fillId="18" borderId="63" xfId="0" applyNumberFormat="1" applyFill="1" applyBorder="1" applyAlignment="1">
      <alignment horizontal="right"/>
    </xf>
    <xf numFmtId="44" fontId="23" fillId="18"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0" fontId="0" fillId="3" borderId="61" xfId="0" applyNumberFormat="1" applyFill="1" applyBorder="1" applyAlignment="1" applyProtection="1">
      <alignment horizontal="center"/>
      <protection locked="0"/>
    </xf>
    <xf numFmtId="44" fontId="0" fillId="0" borderId="0" xfId="0" applyNumberFormat="1" applyFont="1" applyProtection="1">
      <protection locked="0"/>
    </xf>
    <xf numFmtId="173" fontId="16" fillId="3" borderId="50" xfId="0" applyNumberFormat="1" applyFont="1" applyFill="1" applyBorder="1" applyAlignment="1">
      <alignment horizontal="center" vertical="center"/>
    </xf>
    <xf numFmtId="44" fontId="37" fillId="13" borderId="17" xfId="0" applyNumberFormat="1" applyFont="1" applyFill="1" applyBorder="1" applyAlignment="1" applyProtection="1">
      <alignment vertical="center"/>
    </xf>
    <xf numFmtId="44" fontId="23" fillId="18" borderId="9" xfId="0" applyNumberFormat="1" applyFont="1" applyFill="1" applyBorder="1" applyAlignment="1">
      <alignment horizontal="center" vertical="center"/>
    </xf>
    <xf numFmtId="0" fontId="0" fillId="20" borderId="61" xfId="0" applyFill="1" applyBorder="1" applyAlignment="1" applyProtection="1">
      <alignment horizontal="center"/>
      <protection locked="0"/>
    </xf>
    <xf numFmtId="0" fontId="0" fillId="20" borderId="61" xfId="0" applyFill="1" applyBorder="1" applyAlignment="1">
      <alignment horizontal="center"/>
    </xf>
    <xf numFmtId="173" fontId="0" fillId="0" borderId="0" xfId="0" applyNumberFormat="1" applyFont="1" applyProtection="1">
      <protection locked="0"/>
    </xf>
    <xf numFmtId="44" fontId="23" fillId="18" borderId="63" xfId="0" applyNumberFormat="1" applyFont="1" applyFill="1" applyBorder="1" applyAlignment="1">
      <alignment horizontal="center" vertical="center"/>
    </xf>
    <xf numFmtId="173" fontId="16" fillId="18" borderId="9" xfId="0" applyNumberFormat="1" applyFont="1" applyFill="1" applyBorder="1" applyAlignment="1" applyProtection="1">
      <alignment horizontal="right" vertical="center"/>
    </xf>
    <xf numFmtId="44" fontId="16" fillId="18" borderId="9" xfId="0" applyNumberFormat="1" applyFont="1" applyFill="1" applyBorder="1" applyAlignment="1" applyProtection="1">
      <alignment horizontal="right" vertical="center"/>
    </xf>
    <xf numFmtId="44" fontId="55" fillId="13" borderId="17" xfId="0" applyNumberFormat="1" applyFont="1" applyFill="1" applyBorder="1" applyAlignment="1" applyProtection="1">
      <alignment horizontal="right" vertical="center"/>
    </xf>
    <xf numFmtId="0" fontId="16" fillId="20" borderId="16" xfId="0" applyFont="1" applyFill="1" applyBorder="1" applyAlignment="1" applyProtection="1">
      <alignment horizontal="center" vertical="center"/>
    </xf>
    <xf numFmtId="44" fontId="55" fillId="20" borderId="9" xfId="0" applyNumberFormat="1" applyFont="1" applyFill="1" applyBorder="1" applyAlignment="1" applyProtection="1">
      <alignment horizontal="right" vertical="center"/>
    </xf>
    <xf numFmtId="0" fontId="4" fillId="20" borderId="3" xfId="0" applyFont="1" applyFill="1" applyBorder="1" applyAlignment="1" applyProtection="1">
      <alignment vertical="center"/>
    </xf>
    <xf numFmtId="0" fontId="4" fillId="20" borderId="12" xfId="0" applyFont="1" applyFill="1" applyBorder="1" applyAlignment="1" applyProtection="1">
      <alignment vertical="center"/>
    </xf>
    <xf numFmtId="0" fontId="4" fillId="20" borderId="8" xfId="0" applyFont="1" applyFill="1" applyBorder="1" applyAlignment="1" applyProtection="1">
      <alignment vertical="center"/>
    </xf>
    <xf numFmtId="44" fontId="16" fillId="20"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0" fontId="0" fillId="0" borderId="5" xfId="0" applyBorder="1" applyAlignment="1">
      <alignment wrapText="1"/>
    </xf>
    <xf numFmtId="0" fontId="4" fillId="12" borderId="34"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8" xfId="0" applyBorder="1" applyAlignment="1">
      <alignment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16" fillId="0" borderId="35" xfId="0" applyFont="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23" fillId="0" borderId="3" xfId="0" applyFont="1" applyFill="1" applyBorder="1" applyAlignment="1">
      <alignment horizontal="left" vertical="center"/>
    </xf>
    <xf numFmtId="0" fontId="0" fillId="0" borderId="12" xfId="0" applyBorder="1" applyAlignment="1">
      <alignment vertical="center"/>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0" fontId="0" fillId="7" borderId="61" xfId="0" applyFill="1" applyBorder="1" applyAlignment="1" applyProtection="1">
      <alignment horizontal="center"/>
      <protection locked="0"/>
    </xf>
    <xf numFmtId="0" fontId="0" fillId="7" borderId="61" xfId="0" applyFill="1" applyBorder="1" applyAlignment="1">
      <alignment horizontal="center"/>
    </xf>
    <xf numFmtId="166" fontId="24" fillId="18" borderId="48" xfId="0" applyNumberFormat="1" applyFont="1" applyFill="1" applyBorder="1" applyAlignment="1" applyProtection="1">
      <alignment vertical="distributed" wrapText="1"/>
    </xf>
    <xf numFmtId="165" fontId="10" fillId="2" borderId="61" xfId="1" applyFill="1" applyBorder="1" applyAlignment="1" applyProtection="1">
      <alignment horizontal="center" vertical="center"/>
      <protection locked="0"/>
    </xf>
    <xf numFmtId="165" fontId="10" fillId="2" borderId="61" xfId="1" applyFill="1" applyBorder="1" applyAlignment="1">
      <alignment horizontal="center" vertical="center"/>
    </xf>
    <xf numFmtId="0" fontId="0" fillId="2" borderId="61" xfId="0" applyFill="1" applyBorder="1" applyAlignment="1" applyProtection="1">
      <alignment horizontal="center"/>
    </xf>
    <xf numFmtId="0" fontId="0" fillId="2" borderId="61" xfId="0" applyFill="1" applyBorder="1" applyAlignment="1">
      <alignment horizontal="center"/>
    </xf>
    <xf numFmtId="173" fontId="0" fillId="2" borderId="61" xfId="0" applyNumberFormat="1" applyFill="1" applyBorder="1" applyAlignment="1">
      <alignment horizontal="center"/>
    </xf>
    <xf numFmtId="173" fontId="10" fillId="2" borderId="61" xfId="2" applyNumberFormat="1" applyFill="1" applyBorder="1" applyAlignment="1" applyProtection="1">
      <alignment horizontal="center"/>
      <protection locked="0"/>
    </xf>
    <xf numFmtId="0" fontId="0" fillId="2" borderId="61" xfId="0" applyFill="1" applyBorder="1" applyAlignment="1" applyProtection="1">
      <alignment horizontal="center"/>
      <protection locked="0"/>
    </xf>
    <xf numFmtId="14" fontId="0" fillId="2" borderId="61" xfId="0" applyNumberFormat="1" applyFill="1" applyBorder="1" applyAlignment="1" applyProtection="1">
      <alignment horizontal="center"/>
      <protection locked="0"/>
    </xf>
    <xf numFmtId="0" fontId="65" fillId="18" borderId="35" xfId="0" applyFont="1" applyFill="1" applyBorder="1" applyAlignment="1">
      <alignment horizontal="center" vertical="center" wrapText="1"/>
    </xf>
    <xf numFmtId="173" fontId="68" fillId="18" borderId="11" xfId="2" applyNumberFormat="1" applyFont="1" applyFill="1" applyBorder="1" applyAlignment="1">
      <alignment vertical="center"/>
    </xf>
    <xf numFmtId="0" fontId="69" fillId="18" borderId="11" xfId="0" applyFont="1" applyFill="1" applyBorder="1" applyAlignment="1">
      <alignment horizontal="center" vertical="center"/>
    </xf>
    <xf numFmtId="173" fontId="68" fillId="18" borderId="36" xfId="2" applyNumberFormat="1" applyFont="1" applyFill="1" applyBorder="1" applyAlignment="1">
      <alignment vertical="center"/>
    </xf>
    <xf numFmtId="0" fontId="65" fillId="18" borderId="62" xfId="0" applyFont="1" applyFill="1" applyBorder="1" applyAlignment="1">
      <alignment horizontal="center" vertical="center" wrapText="1"/>
    </xf>
    <xf numFmtId="173" fontId="68" fillId="18" borderId="61" xfId="2" applyNumberFormat="1" applyFont="1" applyFill="1" applyBorder="1" applyAlignment="1">
      <alignment vertical="center"/>
    </xf>
    <xf numFmtId="0" fontId="69" fillId="18" borderId="61" xfId="0" applyFont="1" applyFill="1" applyBorder="1" applyAlignment="1">
      <alignment horizontal="center" vertical="center"/>
    </xf>
    <xf numFmtId="173" fontId="68" fillId="18"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0" fontId="0" fillId="22" borderId="61" xfId="0" applyFill="1" applyBorder="1" applyAlignment="1" applyProtection="1">
      <alignment horizontal="center"/>
      <protection locked="0"/>
    </xf>
    <xf numFmtId="173" fontId="10" fillId="22" borderId="61" xfId="2" applyNumberFormat="1" applyFill="1" applyBorder="1" applyAlignment="1" applyProtection="1">
      <alignment horizontal="center"/>
      <protection locked="0"/>
    </xf>
    <xf numFmtId="173" fontId="10" fillId="22" borderId="61" xfId="2" applyNumberFormat="1" applyFill="1" applyBorder="1" applyAlignment="1">
      <alignment horizontal="center"/>
    </xf>
    <xf numFmtId="9" fontId="10" fillId="22" borderId="61" xfId="3" applyFill="1" applyBorder="1" applyAlignment="1" applyProtection="1">
      <alignment horizontal="center"/>
      <protection locked="0"/>
    </xf>
    <xf numFmtId="9" fontId="10" fillId="22" borderId="61" xfId="3" applyFill="1" applyBorder="1" applyAlignment="1">
      <alignment horizontal="center"/>
    </xf>
    <xf numFmtId="173" fontId="10" fillId="3" borderId="61" xfId="2" applyNumberFormat="1" applyFill="1" applyBorder="1" applyAlignment="1">
      <alignment horizontal="center"/>
    </xf>
    <xf numFmtId="1" fontId="10" fillId="2" borderId="61" xfId="1" applyNumberFormat="1" applyFill="1" applyBorder="1" applyAlignment="1" applyProtection="1">
      <alignment horizontal="center"/>
      <protection locked="0"/>
    </xf>
    <xf numFmtId="1" fontId="10" fillId="2" borderId="61" xfId="1" applyNumberFormat="1" applyFill="1" applyBorder="1" applyAlignment="1">
      <alignment horizontal="center"/>
    </xf>
    <xf numFmtId="9" fontId="0" fillId="3" borderId="61" xfId="0" applyNumberFormat="1" applyFill="1" applyBorder="1" applyAlignment="1">
      <alignment horizontal="center"/>
    </xf>
    <xf numFmtId="175" fontId="0" fillId="2" borderId="61" xfId="0" applyNumberFormat="1" applyFill="1" applyBorder="1" applyAlignment="1" applyProtection="1">
      <alignment horizontal="center"/>
      <protection locked="0"/>
    </xf>
    <xf numFmtId="0" fontId="16" fillId="22" borderId="61" xfId="0" applyFont="1" applyFill="1" applyBorder="1" applyAlignment="1">
      <alignment horizontal="center"/>
    </xf>
    <xf numFmtId="0" fontId="0" fillId="15" borderId="61" xfId="0" applyFill="1" applyBorder="1" applyAlignment="1">
      <alignment horizontal="center" vertical="center"/>
    </xf>
    <xf numFmtId="0" fontId="35" fillId="0" borderId="0" xfId="0" applyFont="1" applyBorder="1" applyAlignment="1">
      <alignment horizontal="left" vertical="center"/>
    </xf>
    <xf numFmtId="0" fontId="0" fillId="15" borderId="61" xfId="0" applyFill="1" applyBorder="1" applyAlignment="1">
      <alignment horizontal="center" wrapText="1"/>
    </xf>
    <xf numFmtId="0" fontId="16" fillId="15" borderId="61" xfId="0" applyFont="1" applyFill="1" applyBorder="1" applyAlignment="1">
      <alignment horizontal="center"/>
    </xf>
    <xf numFmtId="0" fontId="0" fillId="15" borderId="61" xfId="0" applyFill="1" applyBorder="1" applyAlignment="1">
      <alignment horizontal="center" vertical="center" wrapText="1"/>
    </xf>
    <xf numFmtId="0" fontId="16" fillId="20" borderId="61" xfId="0" applyFont="1" applyFill="1" applyBorder="1" applyAlignment="1">
      <alignment horizontal="center"/>
    </xf>
    <xf numFmtId="0" fontId="27" fillId="18" borderId="8" xfId="0" applyFont="1" applyFill="1" applyBorder="1" applyAlignment="1" applyProtection="1">
      <alignment horizontal="center" vertical="center" wrapText="1"/>
      <protection locked="0"/>
    </xf>
    <xf numFmtId="0" fontId="27" fillId="18" borderId="61" xfId="0" applyFont="1" applyFill="1" applyBorder="1" applyAlignment="1" applyProtection="1">
      <alignment horizontal="center" vertical="center" wrapText="1"/>
      <protection locked="0"/>
    </xf>
    <xf numFmtId="0" fontId="74" fillId="0" borderId="0" xfId="0" applyFont="1" applyAlignment="1">
      <alignment horizontal="center"/>
    </xf>
    <xf numFmtId="0" fontId="0" fillId="0" borderId="0" xfId="0"/>
    <xf numFmtId="0" fontId="75" fillId="15" borderId="4" xfId="0" applyFont="1" applyFill="1" applyBorder="1" applyAlignment="1">
      <alignment horizontal="center" wrapText="1"/>
    </xf>
    <xf numFmtId="0" fontId="0" fillId="0" borderId="38" xfId="0" applyBorder="1" applyAlignment="1">
      <alignment wrapText="1"/>
    </xf>
    <xf numFmtId="0" fontId="0" fillId="0" borderId="5" xfId="0" applyBorder="1" applyAlignment="1">
      <alignment wrapText="1"/>
    </xf>
    <xf numFmtId="0" fontId="0" fillId="0" borderId="74" xfId="0" applyBorder="1" applyAlignment="1">
      <alignment wrapText="1"/>
    </xf>
    <xf numFmtId="0" fontId="0" fillId="0" borderId="0" xfId="0" applyAlignment="1">
      <alignment wrapText="1"/>
    </xf>
    <xf numFmtId="0" fontId="0" fillId="0" borderId="60" xfId="0" applyBorder="1" applyAlignment="1">
      <alignment wrapText="1"/>
    </xf>
    <xf numFmtId="0" fontId="0" fillId="0" borderId="6" xfId="0" applyBorder="1" applyAlignment="1">
      <alignment wrapText="1"/>
    </xf>
    <xf numFmtId="0" fontId="0" fillId="0" borderId="2" xfId="0" applyBorder="1" applyAlignment="1">
      <alignment wrapText="1"/>
    </xf>
    <xf numFmtId="0" fontId="0" fillId="0" borderId="7" xfId="0" applyBorder="1" applyAlignment="1">
      <alignment wrapText="1"/>
    </xf>
    <xf numFmtId="10" fontId="16" fillId="15" borderId="3" xfId="0" applyNumberFormat="1" applyFont="1" applyFill="1" applyBorder="1" applyAlignment="1" applyProtection="1">
      <alignment horizontal="center" wrapText="1"/>
      <protection locked="0"/>
    </xf>
    <xf numFmtId="10" fontId="16" fillId="15" borderId="8" xfId="0" applyNumberFormat="1" applyFont="1" applyFill="1" applyBorder="1" applyAlignment="1" applyProtection="1">
      <alignment horizontal="center" wrapText="1"/>
      <protection locked="0"/>
    </xf>
    <xf numFmtId="9" fontId="16" fillId="15" borderId="3" xfId="0" applyNumberFormat="1" applyFont="1" applyFill="1" applyBorder="1" applyAlignment="1" applyProtection="1">
      <alignment horizontal="center" wrapText="1"/>
      <protection locked="0"/>
    </xf>
    <xf numFmtId="9" fontId="16" fillId="15" borderId="8" xfId="0" applyNumberFormat="1" applyFont="1" applyFill="1" applyBorder="1" applyAlignment="1" applyProtection="1">
      <alignment horizontal="center" wrapText="1"/>
      <protection locked="0"/>
    </xf>
    <xf numFmtId="10" fontId="0" fillId="3" borderId="4" xfId="0" applyNumberFormat="1" applyFill="1" applyBorder="1" applyAlignment="1" applyProtection="1">
      <alignment horizontal="center"/>
      <protection locked="0"/>
    </xf>
    <xf numFmtId="10" fontId="0" fillId="3" borderId="5" xfId="0" applyNumberFormat="1" applyFill="1" applyBorder="1" applyAlignment="1" applyProtection="1">
      <alignment horizontal="center"/>
      <protection locked="0"/>
    </xf>
    <xf numFmtId="10" fontId="0" fillId="3" borderId="6" xfId="0" applyNumberFormat="1" applyFill="1" applyBorder="1" applyAlignment="1" applyProtection="1">
      <alignment horizontal="center"/>
      <protection locked="0"/>
    </xf>
    <xf numFmtId="10" fontId="0" fillId="3" borderId="7" xfId="0" applyNumberFormat="1" applyFill="1" applyBorder="1" applyAlignment="1" applyProtection="1">
      <alignment horizontal="center"/>
      <protection locked="0"/>
    </xf>
    <xf numFmtId="176" fontId="0" fillId="3" borderId="10" xfId="0" applyNumberFormat="1" applyFill="1" applyBorder="1" applyAlignment="1">
      <alignment horizontal="center"/>
    </xf>
    <xf numFmtId="176" fontId="0" fillId="3" borderId="11" xfId="0" applyNumberFormat="1" applyFill="1" applyBorder="1" applyAlignment="1">
      <alignment horizontal="center"/>
    </xf>
    <xf numFmtId="0" fontId="60" fillId="15" borderId="4" xfId="0" applyFont="1" applyFill="1" applyBorder="1" applyAlignment="1">
      <alignment horizontal="center" wrapText="1"/>
    </xf>
    <xf numFmtId="0" fontId="0" fillId="15" borderId="38" xfId="0" applyFill="1" applyBorder="1" applyAlignment="1">
      <alignment horizontal="center" wrapText="1"/>
    </xf>
    <xf numFmtId="0" fontId="0" fillId="15" borderId="5" xfId="0" applyFill="1" applyBorder="1" applyAlignment="1">
      <alignment horizontal="center" wrapText="1"/>
    </xf>
    <xf numFmtId="0" fontId="0" fillId="15" borderId="74" xfId="0" applyFill="1" applyBorder="1" applyAlignment="1">
      <alignment horizontal="center" wrapText="1"/>
    </xf>
    <xf numFmtId="0" fontId="0" fillId="15" borderId="0" xfId="0" applyFill="1" applyBorder="1" applyAlignment="1">
      <alignment horizontal="center" wrapText="1"/>
    </xf>
    <xf numFmtId="0" fontId="0" fillId="15" borderId="60" xfId="0" applyFill="1" applyBorder="1" applyAlignment="1">
      <alignment horizontal="center" wrapText="1"/>
    </xf>
    <xf numFmtId="0" fontId="0" fillId="15" borderId="6" xfId="0" applyFill="1" applyBorder="1" applyAlignment="1">
      <alignment horizontal="center" wrapText="1"/>
    </xf>
    <xf numFmtId="0" fontId="0" fillId="15" borderId="2" xfId="0" applyFill="1" applyBorder="1" applyAlignment="1">
      <alignment horizontal="center" wrapText="1"/>
    </xf>
    <xf numFmtId="0" fontId="0" fillId="15" borderId="7" xfId="0" applyFill="1" applyBorder="1" applyAlignment="1">
      <alignment horizontal="center" wrapText="1"/>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0" fontId="4" fillId="11" borderId="62" xfId="0" applyFont="1" applyFill="1" applyBorder="1" applyAlignment="1" applyProtection="1">
      <alignment horizontal="center"/>
    </xf>
    <xf numFmtId="0" fontId="4" fillId="11" borderId="61" xfId="0" applyFont="1" applyFill="1" applyBorder="1" applyAlignment="1" applyProtection="1">
      <alignment horizontal="center"/>
    </xf>
    <xf numFmtId="0" fontId="4" fillId="11" borderId="3" xfId="0" applyFont="1" applyFill="1" applyBorder="1" applyAlignment="1" applyProtection="1">
      <alignment horizontal="center"/>
    </xf>
    <xf numFmtId="0" fontId="4" fillId="11" borderId="63" xfId="0" applyFont="1" applyFill="1" applyBorder="1" applyAlignment="1" applyProtection="1">
      <alignment horizontal="center"/>
    </xf>
    <xf numFmtId="0" fontId="0" fillId="0" borderId="61" xfId="0" applyFont="1" applyBorder="1" applyAlignment="1" applyProtection="1">
      <alignment horizontal="left"/>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10" borderId="13" xfId="0" applyFont="1" applyFill="1" applyBorder="1" applyAlignment="1" applyProtection="1">
      <alignment horizontal="center"/>
    </xf>
    <xf numFmtId="0" fontId="3" fillId="10" borderId="14" xfId="0" applyFont="1" applyFill="1" applyBorder="1" applyAlignment="1" applyProtection="1">
      <alignment horizontal="center"/>
    </xf>
    <xf numFmtId="0" fontId="3" fillId="10" borderId="44" xfId="0" applyFont="1" applyFill="1" applyBorder="1" applyAlignment="1" applyProtection="1">
      <alignment horizontal="center"/>
    </xf>
    <xf numFmtId="0" fontId="3" fillId="10" borderId="15" xfId="0" applyFont="1" applyFill="1" applyBorder="1" applyAlignment="1" applyProtection="1">
      <alignment horizontal="center"/>
    </xf>
    <xf numFmtId="49" fontId="4" fillId="14" borderId="38" xfId="0" applyNumberFormat="1" applyFont="1" applyFill="1" applyBorder="1" applyAlignment="1" applyProtection="1">
      <alignment horizontal="center"/>
    </xf>
    <xf numFmtId="17" fontId="4" fillId="14" borderId="25" xfId="0" applyNumberFormat="1" applyFont="1" applyFill="1" applyBorder="1" applyAlignment="1" applyProtection="1">
      <alignment horizontal="center"/>
    </xf>
    <xf numFmtId="164" fontId="12" fillId="14" borderId="2" xfId="0" applyNumberFormat="1" applyFont="1" applyFill="1" applyBorder="1" applyAlignment="1" applyProtection="1">
      <alignment horizontal="center"/>
      <protection locked="0"/>
    </xf>
    <xf numFmtId="164" fontId="12" fillId="14" borderId="23" xfId="0" applyNumberFormat="1" applyFont="1" applyFill="1" applyBorder="1" applyAlignment="1" applyProtection="1">
      <alignment horizontal="center"/>
      <protection locked="0"/>
    </xf>
    <xf numFmtId="0" fontId="12" fillId="3" borderId="61" xfId="0" applyFont="1" applyFill="1" applyBorder="1" applyAlignment="1" applyProtection="1">
      <alignment horizontal="center" vertical="center"/>
      <protection locked="0"/>
    </xf>
    <xf numFmtId="0" fontId="0" fillId="0" borderId="61" xfId="0" applyFont="1" applyBorder="1" applyAlignment="1" applyProtection="1">
      <alignment horizontal="left" vertical="center" wrapText="1"/>
    </xf>
    <xf numFmtId="0" fontId="0" fillId="0" borderId="61" xfId="0" applyFont="1" applyBorder="1" applyAlignment="1" applyProtection="1">
      <alignment horizontal="left" vertical="center"/>
    </xf>
    <xf numFmtId="1" fontId="38" fillId="14" borderId="61" xfId="0" applyNumberFormat="1" applyFont="1" applyFill="1" applyBorder="1" applyAlignment="1" applyProtection="1">
      <alignment horizontal="center" wrapText="1"/>
      <protection locked="0"/>
    </xf>
    <xf numFmtId="0" fontId="31" fillId="14" borderId="61" xfId="0" applyFont="1" applyFill="1" applyBorder="1" applyAlignment="1"/>
    <xf numFmtId="0" fontId="0" fillId="0" borderId="61" xfId="0" applyBorder="1" applyAlignment="1">
      <alignment horizontal="left"/>
    </xf>
    <xf numFmtId="0" fontId="4" fillId="0" borderId="24" xfId="0" applyFont="1" applyBorder="1" applyAlignment="1" applyProtection="1">
      <alignment horizontal="center" vertical="center"/>
    </xf>
    <xf numFmtId="0" fontId="4" fillId="0" borderId="21" xfId="0" applyFont="1" applyBorder="1" applyAlignment="1" applyProtection="1">
      <alignment horizontal="center" vertical="center"/>
    </xf>
    <xf numFmtId="0" fontId="4" fillId="0" borderId="26" xfId="0" applyFont="1" applyBorder="1" applyAlignment="1" applyProtection="1">
      <alignment horizontal="center" vertical="center"/>
    </xf>
    <xf numFmtId="0" fontId="7" fillId="0" borderId="61" xfId="0" applyFont="1" applyBorder="1" applyAlignment="1" applyProtection="1">
      <alignment horizontal="left" wrapText="1"/>
    </xf>
    <xf numFmtId="0" fontId="7" fillId="0" borderId="61" xfId="0" applyFont="1" applyBorder="1" applyAlignment="1" applyProtection="1">
      <alignment horizontal="left"/>
    </xf>
    <xf numFmtId="0" fontId="33" fillId="8" borderId="39" xfId="0" applyFont="1" applyFill="1" applyBorder="1" applyAlignment="1" applyProtection="1">
      <alignment horizontal="center"/>
    </xf>
    <xf numFmtId="0" fontId="34" fillId="8" borderId="40" xfId="0" applyFont="1" applyFill="1" applyBorder="1" applyAlignment="1">
      <alignment horizontal="center"/>
    </xf>
    <xf numFmtId="0" fontId="34" fillId="8" borderId="41" xfId="0" applyFont="1" applyFill="1" applyBorder="1" applyAlignment="1">
      <alignment horizontal="center"/>
    </xf>
    <xf numFmtId="0" fontId="4" fillId="12" borderId="35" xfId="0" applyFont="1" applyFill="1" applyBorder="1" applyAlignment="1" applyProtection="1">
      <alignment horizontal="center"/>
    </xf>
    <xf numFmtId="0" fontId="4" fillId="12" borderId="11" xfId="0" applyFont="1" applyFill="1" applyBorder="1" applyAlignment="1" applyProtection="1">
      <alignment horizontal="center"/>
    </xf>
    <xf numFmtId="0" fontId="4" fillId="12" borderId="6" xfId="0" applyFont="1" applyFill="1" applyBorder="1" applyAlignment="1" applyProtection="1">
      <alignment horizontal="center"/>
    </xf>
    <xf numFmtId="0" fontId="4" fillId="12" borderId="36" xfId="0" applyFont="1" applyFill="1" applyBorder="1" applyAlignment="1" applyProtection="1">
      <alignment horizontal="center"/>
    </xf>
    <xf numFmtId="0" fontId="4" fillId="10" borderId="16" xfId="0" applyFont="1" applyFill="1" applyBorder="1" applyAlignment="1" applyProtection="1">
      <alignment horizontal="center"/>
    </xf>
    <xf numFmtId="0" fontId="4" fillId="10" borderId="1" xfId="0" applyFont="1" applyFill="1" applyBorder="1" applyAlignment="1" applyProtection="1">
      <alignment horizontal="center"/>
    </xf>
    <xf numFmtId="0" fontId="4" fillId="10" borderId="3" xfId="0" applyFont="1" applyFill="1" applyBorder="1" applyAlignment="1" applyProtection="1">
      <alignment horizontal="center"/>
    </xf>
    <xf numFmtId="0" fontId="4" fillId="10"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3" xfId="0" applyFont="1" applyBorder="1" applyAlignment="1" applyProtection="1">
      <alignment horizontal="left" vertical="center"/>
    </xf>
    <xf numFmtId="0" fontId="0" fillId="0" borderId="8" xfId="0" applyFont="1" applyBorder="1" applyAlignment="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4" fillId="0" borderId="0" xfId="0" applyFont="1" applyBorder="1" applyAlignment="1" applyProtection="1">
      <alignment horizontal="center"/>
    </xf>
    <xf numFmtId="0" fontId="4" fillId="10" borderId="12" xfId="0" applyFont="1" applyFill="1" applyBorder="1" applyAlignment="1" applyProtection="1">
      <alignment horizontal="center"/>
    </xf>
    <xf numFmtId="0" fontId="4" fillId="10"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0" fontId="24" fillId="0" borderId="3" xfId="0" applyFont="1" applyBorder="1" applyAlignment="1" applyProtection="1">
      <alignment horizontal="left"/>
    </xf>
    <xf numFmtId="0" fontId="0" fillId="0" borderId="8" xfId="0" applyBorder="1" applyAlignment="1"/>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166" fontId="24" fillId="18"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53" fillId="0" borderId="61" xfId="0" applyFont="1" applyBorder="1" applyAlignment="1" applyProtection="1">
      <alignment horizontal="left" vertical="center"/>
    </xf>
    <xf numFmtId="0" fontId="0" fillId="0" borderId="61" xfId="0" applyBorder="1" applyAlignment="1" applyProtection="1">
      <alignment horizontal="left" vertical="center"/>
    </xf>
    <xf numFmtId="0" fontId="0" fillId="0" borderId="61" xfId="0" applyBorder="1" applyAlignment="1">
      <alignment horizontal="left" vertical="center"/>
    </xf>
    <xf numFmtId="0" fontId="0" fillId="0" borderId="8" xfId="0" applyBorder="1" applyAlignment="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2" borderId="13" xfId="0" applyFont="1" applyFill="1" applyBorder="1" applyAlignment="1" applyProtection="1">
      <alignment horizontal="center"/>
    </xf>
    <xf numFmtId="0" fontId="18" fillId="12" borderId="14" xfId="0" applyFont="1" applyFill="1" applyBorder="1" applyAlignment="1" applyProtection="1">
      <alignment horizontal="center"/>
    </xf>
    <xf numFmtId="0" fontId="18" fillId="12" borderId="44" xfId="0" applyFont="1" applyFill="1" applyBorder="1" applyAlignment="1" applyProtection="1">
      <alignment horizontal="center"/>
    </xf>
    <xf numFmtId="0" fontId="18" fillId="12" borderId="15" xfId="0" applyFont="1" applyFill="1" applyBorder="1" applyAlignment="1" applyProtection="1">
      <alignment horizontal="center"/>
    </xf>
    <xf numFmtId="0" fontId="25" fillId="13" borderId="24" xfId="0" applyFont="1" applyFill="1" applyBorder="1" applyAlignment="1" applyProtection="1">
      <alignment horizontal="center"/>
    </xf>
    <xf numFmtId="0" fontId="25" fillId="13" borderId="38" xfId="0" applyFont="1" applyFill="1" applyBorder="1" applyAlignment="1" applyProtection="1">
      <alignment horizontal="center"/>
    </xf>
    <xf numFmtId="0" fontId="25" fillId="13" borderId="5" xfId="0" applyFont="1" applyFill="1" applyBorder="1" applyAlignment="1" applyProtection="1">
      <alignment horizontal="center"/>
    </xf>
    <xf numFmtId="0" fontId="25" fillId="13" borderId="26" xfId="0" applyFont="1" applyFill="1" applyBorder="1" applyAlignment="1" applyProtection="1">
      <alignment horizontal="center"/>
    </xf>
    <xf numFmtId="0" fontId="25" fillId="13" borderId="2" xfId="0" applyFont="1" applyFill="1" applyBorder="1" applyAlignment="1" applyProtection="1">
      <alignment horizontal="center"/>
    </xf>
    <xf numFmtId="0" fontId="25" fillId="13"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5" fillId="13" borderId="12" xfId="0" applyFont="1" applyFill="1" applyBorder="1" applyAlignment="1" applyProtection="1">
      <alignment horizontal="center"/>
    </xf>
    <xf numFmtId="0" fontId="25" fillId="13" borderId="8" xfId="0" applyFont="1" applyFill="1" applyBorder="1" applyAlignment="1" applyProtection="1">
      <alignment horizontal="center"/>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8" borderId="48" xfId="0" applyNumberFormat="1" applyFont="1" applyFill="1" applyBorder="1" applyAlignment="1" applyProtection="1">
      <alignment horizontal="right" vertical="distributed" wrapText="1"/>
      <protection locked="0"/>
    </xf>
    <xf numFmtId="44" fontId="24" fillId="18"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12" xfId="0" applyFont="1" applyBorder="1" applyAlignment="1" applyProtection="1">
      <alignment horizontal="left"/>
    </xf>
    <xf numFmtId="0" fontId="24" fillId="0" borderId="61" xfId="0" applyFont="1" applyBorder="1" applyAlignment="1">
      <alignment horizontal="left" vertical="center"/>
    </xf>
    <xf numFmtId="0" fontId="24" fillId="13" borderId="3" xfId="0" applyFont="1" applyFill="1" applyBorder="1" applyAlignment="1">
      <alignment horizontal="center" vertical="center" wrapText="1"/>
    </xf>
    <xf numFmtId="0" fontId="24" fillId="13" borderId="12" xfId="0" applyFont="1" applyFill="1" applyBorder="1" applyAlignment="1">
      <alignment horizontal="center" vertical="center" wrapText="1"/>
    </xf>
    <xf numFmtId="0" fontId="24" fillId="13" borderId="8" xfId="0" applyFont="1" applyFill="1" applyBorder="1" applyAlignment="1">
      <alignment horizontal="center" vertical="center" wrapText="1"/>
    </xf>
    <xf numFmtId="0" fontId="18" fillId="10" borderId="56" xfId="0" applyFont="1" applyFill="1" applyBorder="1" applyAlignment="1" applyProtection="1">
      <alignment horizontal="center" vertical="center" wrapText="1"/>
    </xf>
    <xf numFmtId="0" fontId="0" fillId="0" borderId="57" xfId="0" applyBorder="1"/>
    <xf numFmtId="0" fontId="0" fillId="0" borderId="58" xfId="0" applyBorder="1"/>
    <xf numFmtId="0" fontId="18" fillId="12" borderId="39" xfId="0" applyFont="1" applyFill="1" applyBorder="1" applyAlignment="1" applyProtection="1">
      <alignment horizontal="center" vertical="center"/>
    </xf>
    <xf numFmtId="0" fontId="0" fillId="13" borderId="40" xfId="0" applyFill="1" applyBorder="1" applyAlignment="1">
      <alignment horizontal="center" vertical="center"/>
    </xf>
    <xf numFmtId="0" fontId="18" fillId="12" borderId="40" xfId="0" applyFont="1" applyFill="1" applyBorder="1" applyAlignment="1" applyProtection="1">
      <alignment horizontal="center" vertical="center" wrapText="1"/>
    </xf>
    <xf numFmtId="0" fontId="0" fillId="13" borderId="41" xfId="0" applyFill="1" applyBorder="1" applyAlignment="1">
      <alignment horizontal="center" vertical="center"/>
    </xf>
    <xf numFmtId="0" fontId="18" fillId="10" borderId="56" xfId="0" applyFont="1" applyFill="1" applyBorder="1" applyAlignment="1" applyProtection="1">
      <alignment horizontal="center" vertical="center"/>
    </xf>
    <xf numFmtId="0" fontId="18" fillId="10" borderId="57" xfId="0" applyFont="1" applyFill="1" applyBorder="1" applyAlignment="1" applyProtection="1">
      <alignment horizontal="center" vertical="center"/>
    </xf>
    <xf numFmtId="0" fontId="0" fillId="13" borderId="58" xfId="0" applyFill="1" applyBorder="1" applyAlignment="1">
      <alignment horizontal="center" vertical="center"/>
    </xf>
    <xf numFmtId="0" fontId="18" fillId="12" borderId="62" xfId="0" applyFont="1" applyFill="1" applyBorder="1" applyAlignment="1" applyProtection="1">
      <alignment horizontal="center" vertical="center"/>
    </xf>
    <xf numFmtId="0" fontId="0" fillId="13" borderId="61" xfId="0" applyFill="1" applyBorder="1" applyAlignment="1">
      <alignment horizontal="center" vertical="center"/>
    </xf>
    <xf numFmtId="0" fontId="18" fillId="12" borderId="3" xfId="0" applyFont="1" applyFill="1" applyBorder="1" applyAlignment="1" applyProtection="1">
      <alignment horizontal="center" vertical="center"/>
    </xf>
    <xf numFmtId="0" fontId="18" fillId="12" borderId="12" xfId="0" applyFont="1" applyFill="1" applyBorder="1" applyAlignment="1" applyProtection="1">
      <alignment horizontal="center" vertical="center"/>
    </xf>
    <xf numFmtId="0" fontId="0" fillId="13" borderId="12" xfId="0" applyFill="1" applyBorder="1" applyAlignment="1">
      <alignment horizontal="center" vertical="center"/>
    </xf>
    <xf numFmtId="0" fontId="0" fillId="13" borderId="34" xfId="0" applyFill="1" applyBorder="1" applyAlignment="1">
      <alignment horizontal="center" vertical="center"/>
    </xf>
    <xf numFmtId="0" fontId="16" fillId="13" borderId="61" xfId="0" applyFont="1" applyFill="1" applyBorder="1" applyAlignment="1">
      <alignment horizontal="center"/>
    </xf>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0" fontId="16" fillId="13" borderId="3" xfId="0" applyFont="1" applyFill="1" applyBorder="1" applyAlignment="1">
      <alignment horizontal="center"/>
    </xf>
    <xf numFmtId="0" fontId="0" fillId="0" borderId="12" xfId="0" applyBorder="1" applyAlignment="1"/>
    <xf numFmtId="0" fontId="18" fillId="13" borderId="56" xfId="0" applyFont="1" applyFill="1" applyBorder="1" applyAlignment="1" applyProtection="1">
      <alignment horizontal="center" vertical="center" wrapText="1"/>
    </xf>
    <xf numFmtId="0" fontId="27" fillId="13" borderId="57" xfId="0" applyFont="1" applyFill="1" applyBorder="1" applyAlignment="1">
      <alignment horizontal="center" vertical="center"/>
    </xf>
    <xf numFmtId="0" fontId="0" fillId="0" borderId="58" xfId="0" applyBorder="1" applyAlignment="1">
      <alignment horizontal="center" vertical="center"/>
    </xf>
    <xf numFmtId="10" fontId="18" fillId="13" borderId="67" xfId="0" applyNumberFormat="1" applyFont="1" applyFill="1" applyBorder="1" applyAlignment="1" applyProtection="1">
      <alignment horizontal="center" vertical="center"/>
    </xf>
    <xf numFmtId="0" fontId="20" fillId="13" borderId="42" xfId="0" applyFont="1" applyFill="1" applyBorder="1" applyAlignment="1">
      <alignment horizontal="left" wrapText="1"/>
    </xf>
    <xf numFmtId="0" fontId="16" fillId="0" borderId="62" xfId="0" applyFont="1" applyBorder="1" applyAlignment="1" applyProtection="1">
      <alignment horizontal="center" vertical="center"/>
    </xf>
    <xf numFmtId="0" fontId="23" fillId="0" borderId="3" xfId="0" applyFont="1" applyBorder="1" applyAlignment="1" applyProtection="1">
      <alignment horizontal="center" vertical="center"/>
    </xf>
    <xf numFmtId="0" fontId="23" fillId="0" borderId="3" xfId="0" applyFont="1" applyBorder="1" applyAlignment="1" applyProtection="1">
      <alignment vertical="center"/>
    </xf>
    <xf numFmtId="0" fontId="0" fillId="0" borderId="8" xfId="0" applyBorder="1" applyAlignment="1">
      <alignment vertical="center"/>
    </xf>
    <xf numFmtId="167" fontId="15" fillId="5" borderId="3" xfId="0" applyNumberFormat="1" applyFont="1" applyFill="1" applyBorder="1" applyAlignment="1" applyProtection="1">
      <alignment horizontal="right" vertical="center"/>
    </xf>
    <xf numFmtId="0" fontId="0" fillId="14" borderId="8" xfId="0" applyFill="1" applyBorder="1" applyAlignment="1">
      <alignment horizontal="right" vertical="center"/>
    </xf>
    <xf numFmtId="44" fontId="23" fillId="19" borderId="6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23" fillId="0" borderId="61" xfId="0" applyFont="1" applyBorder="1" applyAlignment="1" applyProtection="1">
      <alignment horizontal="center" vertical="center" wrapText="1"/>
    </xf>
    <xf numFmtId="167" fontId="15" fillId="14" borderId="3" xfId="0" applyNumberFormat="1" applyFont="1" applyFill="1" applyBorder="1" applyAlignment="1" applyProtection="1">
      <alignment horizontal="right" vertical="center"/>
      <protection locked="0"/>
    </xf>
    <xf numFmtId="168" fontId="15" fillId="14" borderId="3" xfId="1" applyNumberFormat="1" applyFont="1" applyFill="1" applyBorder="1" applyAlignment="1" applyProtection="1">
      <alignment horizontal="right" vertical="center"/>
      <protection locked="0"/>
    </xf>
    <xf numFmtId="0" fontId="23" fillId="0" borderId="3" xfId="0" applyFont="1" applyBorder="1" applyAlignment="1" applyProtection="1">
      <alignment horizontal="left" vertical="center"/>
    </xf>
    <xf numFmtId="10" fontId="15" fillId="14" borderId="3" xfId="0" applyNumberFormat="1" applyFont="1" applyFill="1" applyBorder="1" applyAlignment="1" applyProtection="1">
      <alignment horizontal="right" vertical="center"/>
      <protection locked="0"/>
    </xf>
    <xf numFmtId="0" fontId="18" fillId="10" borderId="55" xfId="0" applyFont="1" applyFill="1" applyBorder="1" applyAlignment="1" applyProtection="1">
      <alignment horizontal="center" vertical="center"/>
    </xf>
    <xf numFmtId="0" fontId="18" fillId="10" borderId="12" xfId="0" applyFont="1" applyFill="1" applyBorder="1" applyAlignment="1" applyProtection="1">
      <alignment horizontal="center" vertical="center"/>
    </xf>
    <xf numFmtId="0" fontId="18" fillId="12" borderId="40" xfId="0" applyFont="1" applyFill="1" applyBorder="1" applyAlignment="1" applyProtection="1">
      <alignment horizontal="left" vertical="center" wrapText="1"/>
    </xf>
    <xf numFmtId="0" fontId="0" fillId="13" borderId="40" xfId="0" applyFill="1" applyBorder="1" applyAlignment="1">
      <alignment horizontal="left" vertical="center"/>
    </xf>
    <xf numFmtId="0" fontId="0" fillId="13" borderId="41" xfId="0" applyFill="1" applyBorder="1" applyAlignment="1">
      <alignment horizontal="left" vertical="center"/>
    </xf>
    <xf numFmtId="0" fontId="16" fillId="13" borderId="3" xfId="0" applyFont="1" applyFill="1" applyBorder="1" applyAlignment="1">
      <alignment horizontal="center" vertical="center"/>
    </xf>
    <xf numFmtId="0" fontId="23" fillId="0" borderId="3" xfId="0" applyFont="1" applyBorder="1" applyAlignment="1" applyProtection="1">
      <alignment horizontal="left" vertical="center" wrapText="1"/>
    </xf>
    <xf numFmtId="0" fontId="23" fillId="0" borderId="12" xfId="0" applyFont="1" applyBorder="1" applyAlignment="1">
      <alignment horizontal="left" vertical="center"/>
    </xf>
    <xf numFmtId="0" fontId="23" fillId="0" borderId="12" xfId="0" applyFont="1" applyBorder="1" applyAlignment="1" applyProtection="1">
      <alignment horizontal="left"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0" fillId="0" borderId="7" xfId="0" applyBorder="1" applyAlignment="1">
      <alignment vertical="center"/>
    </xf>
    <xf numFmtId="0" fontId="0" fillId="0" borderId="3" xfId="0" applyBorder="1" applyAlignment="1" applyProtection="1">
      <alignment horizontal="left" vertical="center"/>
    </xf>
    <xf numFmtId="0" fontId="0" fillId="0" borderId="8" xfId="0" applyFont="1" applyBorder="1" applyAlignment="1" applyProtection="1">
      <alignment horizontal="left" vertical="center"/>
    </xf>
    <xf numFmtId="0" fontId="21" fillId="17" borderId="18" xfId="0" applyFont="1" applyFill="1" applyBorder="1" applyAlignment="1" applyProtection="1">
      <alignment vertical="center"/>
    </xf>
    <xf numFmtId="0" fontId="0" fillId="17" borderId="29" xfId="0" applyFill="1" applyBorder="1" applyAlignment="1">
      <alignment vertical="center"/>
    </xf>
    <xf numFmtId="0" fontId="0" fillId="17" borderId="19" xfId="0" applyFill="1" applyBorder="1" applyAlignment="1">
      <alignment vertical="center"/>
    </xf>
    <xf numFmtId="10" fontId="21" fillId="17" borderId="46" xfId="0" applyNumberFormat="1" applyFont="1" applyFill="1" applyBorder="1" applyAlignment="1">
      <alignment horizontal="center" vertical="center"/>
    </xf>
    <xf numFmtId="0" fontId="21" fillId="13" borderId="56" xfId="0" applyFont="1" applyFill="1" applyBorder="1" applyAlignment="1" applyProtection="1">
      <alignment vertical="center"/>
    </xf>
    <xf numFmtId="0" fontId="22" fillId="13" borderId="57" xfId="0" applyFont="1" applyFill="1" applyBorder="1" applyAlignment="1">
      <alignment vertical="center"/>
    </xf>
    <xf numFmtId="0" fontId="0" fillId="13" borderId="58" xfId="0" applyFill="1" applyBorder="1" applyAlignment="1">
      <alignment vertical="center"/>
    </xf>
    <xf numFmtId="0" fontId="18" fillId="12" borderId="13" xfId="0" applyFont="1" applyFill="1" applyBorder="1" applyAlignment="1" applyProtection="1">
      <alignment horizontal="center" vertical="center"/>
    </xf>
    <xf numFmtId="0" fontId="18" fillId="12" borderId="14" xfId="0" applyFont="1" applyFill="1" applyBorder="1" applyAlignment="1" applyProtection="1">
      <alignment horizontal="center" vertical="center"/>
    </xf>
    <xf numFmtId="0" fontId="18" fillId="12" borderId="44" xfId="0" applyFont="1" applyFill="1" applyBorder="1" applyAlignment="1" applyProtection="1">
      <alignment horizontal="center" vertical="center"/>
    </xf>
    <xf numFmtId="0" fontId="18" fillId="12" borderId="15" xfId="0" applyFont="1" applyFill="1" applyBorder="1" applyAlignment="1" applyProtection="1">
      <alignment horizontal="center" vertical="center"/>
    </xf>
    <xf numFmtId="0" fontId="16" fillId="13" borderId="12" xfId="0" applyFont="1" applyFill="1" applyBorder="1" applyAlignment="1">
      <alignment horizontal="center"/>
    </xf>
    <xf numFmtId="0" fontId="16" fillId="13" borderId="8" xfId="0" applyFont="1" applyFill="1" applyBorder="1" applyAlignment="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10" borderId="56" xfId="0" applyFont="1" applyFill="1" applyBorder="1" applyAlignment="1" applyProtection="1">
      <alignment horizontal="center"/>
    </xf>
    <xf numFmtId="0" fontId="18" fillId="10" borderId="57" xfId="0" applyFont="1" applyFill="1" applyBorder="1" applyAlignment="1" applyProtection="1">
      <alignment horizontal="center"/>
    </xf>
    <xf numFmtId="0" fontId="18" fillId="10" borderId="58" xfId="0" applyFont="1" applyFill="1" applyBorder="1" applyAlignment="1" applyProtection="1">
      <alignment horizontal="center"/>
    </xf>
    <xf numFmtId="0" fontId="18" fillId="12" borderId="30" xfId="0" applyFont="1" applyFill="1" applyBorder="1" applyAlignment="1" applyProtection="1">
      <alignment horizontal="center" vertical="center"/>
    </xf>
    <xf numFmtId="0" fontId="18" fillId="12" borderId="31" xfId="0" applyFont="1" applyFill="1" applyBorder="1" applyAlignment="1" applyProtection="1">
      <alignment horizontal="center" vertical="center"/>
    </xf>
    <xf numFmtId="0" fontId="18" fillId="12" borderId="45" xfId="0" applyFont="1" applyFill="1" applyBorder="1" applyAlignment="1" applyProtection="1">
      <alignment horizontal="center" vertical="center"/>
    </xf>
    <xf numFmtId="0" fontId="18" fillId="12" borderId="32" xfId="0" applyFont="1" applyFill="1" applyBorder="1" applyAlignment="1" applyProtection="1">
      <alignment horizontal="center" vertical="center"/>
    </xf>
    <xf numFmtId="0" fontId="18" fillId="12" borderId="55" xfId="0" applyFont="1" applyFill="1" applyBorder="1" applyAlignment="1" applyProtection="1">
      <alignment horizontal="center" vertical="center"/>
    </xf>
    <xf numFmtId="0" fontId="18" fillId="12" borderId="12" xfId="0" applyFont="1" applyFill="1" applyBorder="1" applyAlignment="1" applyProtection="1">
      <alignment horizontal="center" vertical="center" wrapText="1"/>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21" fillId="13" borderId="56" xfId="0" applyFont="1" applyFill="1" applyBorder="1" applyAlignment="1" applyProtection="1">
      <alignment horizontal="left" vertical="center"/>
    </xf>
    <xf numFmtId="0" fontId="21" fillId="13" borderId="57" xfId="0" applyFont="1" applyFill="1" applyBorder="1" applyAlignment="1" applyProtection="1">
      <alignment horizontal="left" vertical="center"/>
    </xf>
    <xf numFmtId="0" fontId="21" fillId="13" borderId="58" xfId="0" applyFont="1" applyFill="1" applyBorder="1" applyAlignment="1" applyProtection="1">
      <alignment horizontal="left" vertical="center"/>
    </xf>
    <xf numFmtId="0" fontId="16" fillId="13" borderId="6" xfId="0" applyFont="1" applyFill="1" applyBorder="1" applyAlignment="1">
      <alignment horizontal="center"/>
    </xf>
    <xf numFmtId="0" fontId="16" fillId="13" borderId="2" xfId="0" applyFont="1" applyFill="1" applyBorder="1" applyAlignment="1">
      <alignment horizontal="center"/>
    </xf>
    <xf numFmtId="0" fontId="0" fillId="0" borderId="2" xfId="0" applyBorder="1" applyAlignment="1">
      <alignment horizontal="center"/>
    </xf>
    <xf numFmtId="0" fontId="18" fillId="10" borderId="55" xfId="0" applyFont="1" applyFill="1" applyBorder="1" applyAlignment="1" applyProtection="1">
      <alignment horizontal="center"/>
    </xf>
    <xf numFmtId="0" fontId="18" fillId="10" borderId="12" xfId="0" applyFont="1" applyFill="1" applyBorder="1" applyAlignment="1" applyProtection="1">
      <alignment horizontal="center"/>
    </xf>
    <xf numFmtId="0" fontId="18" fillId="10" borderId="8" xfId="0" applyFont="1" applyFill="1" applyBorder="1" applyAlignment="1" applyProtection="1">
      <alignment horizontal="center"/>
    </xf>
    <xf numFmtId="0" fontId="18" fillId="10" borderId="38" xfId="0" applyFont="1" applyFill="1" applyBorder="1" applyAlignment="1" applyProtection="1">
      <alignment horizontal="center"/>
    </xf>
    <xf numFmtId="0" fontId="18" fillId="12" borderId="12" xfId="0" applyFont="1" applyFill="1" applyBorder="1" applyAlignment="1" applyProtection="1">
      <alignment horizontal="left" vertical="center" wrapText="1"/>
    </xf>
    <xf numFmtId="0" fontId="18" fillId="12" borderId="34" xfId="0" applyFont="1" applyFill="1" applyBorder="1" applyAlignment="1" applyProtection="1">
      <alignment horizontal="left" vertical="center" wrapText="1"/>
    </xf>
    <xf numFmtId="0" fontId="16" fillId="13" borderId="12" xfId="0" applyFont="1" applyFill="1" applyBorder="1" applyAlignment="1">
      <alignment horizontal="center" vertical="center"/>
    </xf>
    <xf numFmtId="0" fontId="16" fillId="13" borderId="8" xfId="0" applyFont="1" applyFill="1" applyBorder="1" applyAlignment="1">
      <alignment horizontal="center" vertical="center"/>
    </xf>
    <xf numFmtId="0" fontId="21" fillId="0" borderId="47" xfId="0" applyFont="1" applyFill="1" applyBorder="1" applyAlignment="1" applyProtection="1">
      <alignment horizontal="center"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44" fontId="0" fillId="18" borderId="48" xfId="0" applyNumberFormat="1" applyFill="1" applyBorder="1" applyAlignment="1">
      <alignment vertical="center"/>
    </xf>
    <xf numFmtId="0" fontId="0" fillId="18" borderId="36" xfId="0" applyFill="1" applyBorder="1" applyAlignment="1">
      <alignment vertical="center"/>
    </xf>
    <xf numFmtId="0" fontId="21" fillId="0" borderId="35" xfId="0" applyFont="1" applyFill="1" applyBorder="1" applyAlignment="1" applyProtection="1">
      <alignment horizontal="center"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18" fillId="13" borderId="18" xfId="0" applyFont="1" applyFill="1" applyBorder="1" applyAlignment="1" applyProtection="1">
      <alignment vertical="center"/>
    </xf>
    <xf numFmtId="0" fontId="27" fillId="13" borderId="29" xfId="0" applyFont="1" applyFill="1" applyBorder="1" applyAlignment="1">
      <alignment vertical="center"/>
    </xf>
    <xf numFmtId="0" fontId="27" fillId="13" borderId="29" xfId="0" applyFont="1" applyFill="1" applyBorder="1" applyAlignment="1"/>
    <xf numFmtId="0" fontId="27" fillId="13" borderId="19" xfId="0" applyFont="1" applyFill="1" applyBorder="1" applyAlignment="1"/>
    <xf numFmtId="0" fontId="0" fillId="13" borderId="42" xfId="0" applyFill="1" applyBorder="1" applyAlignment="1">
      <alignment horizontal="center" vertical="center"/>
    </xf>
    <xf numFmtId="0" fontId="16" fillId="13" borderId="4" xfId="0" applyFont="1" applyFill="1" applyBorder="1" applyAlignment="1">
      <alignment horizontal="center" vertical="center"/>
    </xf>
    <xf numFmtId="0" fontId="0" fillId="0" borderId="5" xfId="0" applyBorder="1" applyAlignment="1">
      <alignment horizontal="center" vertical="center"/>
    </xf>
    <xf numFmtId="0" fontId="0" fillId="21" borderId="3" xfId="0" applyFill="1" applyBorder="1" applyAlignment="1">
      <alignment horizontal="center" vertical="center" wrapText="1"/>
    </xf>
    <xf numFmtId="0" fontId="0" fillId="21" borderId="12" xfId="0" applyFill="1" applyBorder="1" applyAlignment="1">
      <alignment horizontal="center" vertical="center" wrapText="1"/>
    </xf>
    <xf numFmtId="0" fontId="0" fillId="21" borderId="8" xfId="0" applyFill="1" applyBorder="1" applyAlignment="1">
      <alignment horizontal="center" vertical="center" wrapText="1"/>
    </xf>
    <xf numFmtId="0" fontId="23" fillId="21" borderId="3" xfId="0" applyFont="1" applyFill="1" applyBorder="1" applyAlignment="1">
      <alignment horizontal="left" vertical="center"/>
    </xf>
    <xf numFmtId="0" fontId="0" fillId="21" borderId="12" xfId="0" applyFill="1" applyBorder="1" applyAlignment="1">
      <alignment vertical="center"/>
    </xf>
    <xf numFmtId="0" fontId="0" fillId="21" borderId="8" xfId="0" applyFill="1" applyBorder="1" applyAlignment="1">
      <alignment vertical="center"/>
    </xf>
    <xf numFmtId="10" fontId="23" fillId="21" borderId="3" xfId="0" applyNumberFormat="1" applyFont="1" applyFill="1" applyBorder="1" applyAlignment="1">
      <alignment horizontal="center" vertical="center"/>
    </xf>
    <xf numFmtId="10" fontId="23" fillId="21" borderId="8" xfId="0" applyNumberFormat="1" applyFont="1" applyFill="1" applyBorder="1" applyAlignment="1">
      <alignment vertical="center"/>
    </xf>
    <xf numFmtId="10" fontId="12" fillId="21" borderId="3" xfId="0" applyNumberFormat="1" applyFont="1" applyFill="1" applyBorder="1" applyAlignment="1">
      <alignment horizontal="center" vertical="center"/>
    </xf>
    <xf numFmtId="10" fontId="12" fillId="21" borderId="8" xfId="0" applyNumberFormat="1" applyFont="1" applyFill="1" applyBorder="1" applyAlignment="1">
      <alignment vertical="center"/>
    </xf>
    <xf numFmtId="0" fontId="27" fillId="13" borderId="19" xfId="0" applyFont="1" applyFill="1" applyBorder="1" applyAlignment="1">
      <alignment vertical="center"/>
    </xf>
    <xf numFmtId="10" fontId="18" fillId="13" borderId="46" xfId="0" applyNumberFormat="1" applyFont="1" applyFill="1" applyBorder="1" applyAlignment="1">
      <alignment horizontal="center" vertical="center"/>
    </xf>
    <xf numFmtId="10" fontId="16" fillId="14" borderId="3" xfId="0" applyNumberFormat="1" applyFont="1" applyFill="1" applyBorder="1" applyAlignment="1">
      <alignment horizontal="center" vertical="center"/>
    </xf>
    <xf numFmtId="10" fontId="16" fillId="14"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1" borderId="69" xfId="0" applyFont="1" applyFill="1" applyBorder="1" applyAlignment="1">
      <alignment horizontal="left" vertical="center"/>
    </xf>
    <xf numFmtId="0" fontId="0" fillId="21" borderId="11" xfId="0" applyFill="1" applyBorder="1" applyAlignment="1">
      <alignment vertical="center"/>
    </xf>
    <xf numFmtId="0" fontId="0" fillId="21" borderId="3" xfId="0" applyFill="1" applyBorder="1" applyAlignment="1">
      <alignment vertical="center"/>
    </xf>
    <xf numFmtId="0" fontId="27" fillId="0" borderId="3"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lignment horizontal="center" vertical="center"/>
    </xf>
    <xf numFmtId="0" fontId="4" fillId="12" borderId="33" xfId="0" applyFont="1" applyFill="1" applyBorder="1" applyAlignment="1" applyProtection="1">
      <alignment horizontal="center" vertical="center" wrapText="1"/>
    </xf>
    <xf numFmtId="0" fontId="0" fillId="0" borderId="8" xfId="0" applyFont="1" applyBorder="1" applyAlignment="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lignment horizontal="center" vertical="center"/>
    </xf>
    <xf numFmtId="0" fontId="4" fillId="12" borderId="55" xfId="0" applyFont="1" applyFill="1" applyBorder="1" applyAlignment="1" applyProtection="1">
      <alignment horizontal="center" vertical="center"/>
    </xf>
    <xf numFmtId="0" fontId="0" fillId="0" borderId="12" xfId="0" applyFont="1" applyBorder="1" applyAlignment="1">
      <alignment horizontal="center" vertical="center"/>
    </xf>
    <xf numFmtId="0" fontId="33" fillId="8" borderId="51" xfId="0" applyFont="1" applyFill="1" applyBorder="1" applyAlignment="1" applyProtection="1">
      <alignment horizontal="center"/>
    </xf>
    <xf numFmtId="0" fontId="34" fillId="8" borderId="42" xfId="0" applyFont="1" applyFill="1" applyBorder="1" applyAlignment="1">
      <alignment horizontal="center"/>
    </xf>
    <xf numFmtId="0" fontId="34" fillId="8" borderId="52" xfId="0" applyFont="1" applyFill="1" applyBorder="1" applyAlignment="1">
      <alignment horizontal="center"/>
    </xf>
    <xf numFmtId="0" fontId="4" fillId="12" borderId="13" xfId="0" applyFont="1" applyFill="1" applyBorder="1" applyAlignment="1" applyProtection="1">
      <alignment horizontal="center"/>
    </xf>
    <xf numFmtId="0" fontId="4" fillId="12" borderId="14" xfId="0" applyFont="1" applyFill="1" applyBorder="1" applyAlignment="1" applyProtection="1">
      <alignment horizontal="center"/>
    </xf>
    <xf numFmtId="0" fontId="4" fillId="12" borderId="44" xfId="0" applyFont="1" applyFill="1" applyBorder="1" applyAlignment="1" applyProtection="1">
      <alignment horizontal="center"/>
    </xf>
    <xf numFmtId="0" fontId="4" fillId="12" borderId="15" xfId="0" applyFont="1" applyFill="1" applyBorder="1" applyAlignment="1" applyProtection="1">
      <alignment horizontal="center"/>
    </xf>
    <xf numFmtId="0" fontId="4" fillId="20" borderId="3" xfId="0" applyFont="1" applyFill="1" applyBorder="1" applyAlignment="1" applyProtection="1">
      <alignment horizontal="center" vertical="center"/>
    </xf>
    <xf numFmtId="0" fontId="4" fillId="20" borderId="12" xfId="0" applyFont="1" applyFill="1" applyBorder="1" applyAlignment="1" applyProtection="1">
      <alignment horizontal="center" vertical="center"/>
    </xf>
    <xf numFmtId="0" fontId="4" fillId="20" borderId="8" xfId="0" applyFont="1" applyFill="1" applyBorder="1" applyAlignment="1" applyProtection="1">
      <alignment horizontal="center" vertical="center"/>
    </xf>
    <xf numFmtId="0" fontId="35" fillId="13" borderId="56" xfId="0" applyFont="1" applyFill="1" applyBorder="1" applyAlignment="1" applyProtection="1">
      <alignment horizontal="center" vertical="center"/>
    </xf>
    <xf numFmtId="0" fontId="35" fillId="13" borderId="57" xfId="0" applyFont="1" applyFill="1" applyBorder="1" applyAlignment="1" applyProtection="1">
      <alignment horizontal="center" vertical="center"/>
    </xf>
    <xf numFmtId="0" fontId="35" fillId="13" borderId="58" xfId="0" applyFont="1" applyFill="1" applyBorder="1" applyAlignment="1" applyProtection="1">
      <alignment horizontal="center" vertical="center"/>
    </xf>
    <xf numFmtId="0" fontId="4" fillId="12" borderId="33" xfId="0" applyFont="1" applyFill="1" applyBorder="1" applyAlignment="1" applyProtection="1">
      <alignment horizontal="center" vertical="center"/>
    </xf>
    <xf numFmtId="0" fontId="4" fillId="12" borderId="12"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0" fillId="0" borderId="61" xfId="0" applyBorder="1" applyAlignment="1" applyProtection="1">
      <alignment horizontal="left"/>
    </xf>
    <xf numFmtId="44" fontId="65" fillId="16" borderId="64" xfId="0" applyNumberFormat="1" applyFont="1" applyFill="1" applyBorder="1" applyAlignment="1">
      <alignment horizontal="center" vertical="center" wrapText="1"/>
    </xf>
    <xf numFmtId="44" fontId="65" fillId="16" borderId="65" xfId="0" applyNumberFormat="1" applyFont="1" applyFill="1" applyBorder="1" applyAlignment="1">
      <alignment horizontal="center" vertical="center" wrapText="1"/>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44" fontId="65" fillId="16" borderId="67" xfId="0" applyNumberFormat="1" applyFont="1" applyFill="1" applyBorder="1" applyAlignment="1" applyProtection="1">
      <alignment horizontal="center" vertical="center" wrapText="1"/>
      <protection locked="0"/>
    </xf>
    <xf numFmtId="44" fontId="65" fillId="16" borderId="68" xfId="0" applyNumberFormat="1" applyFont="1" applyFill="1" applyBorder="1" applyAlignment="1" applyProtection="1">
      <alignment horizontal="center" vertical="center" wrapText="1"/>
      <protection locked="0"/>
    </xf>
    <xf numFmtId="0" fontId="65" fillId="17" borderId="56" xfId="0" applyFont="1" applyFill="1" applyBorder="1" applyAlignment="1" applyProtection="1">
      <alignment horizontal="center" wrapText="1"/>
      <protection locked="0"/>
    </xf>
    <xf numFmtId="0" fontId="65" fillId="17" borderId="57" xfId="0" applyFont="1" applyFill="1" applyBorder="1" applyAlignment="1" applyProtection="1">
      <alignment horizontal="center" wrapText="1"/>
      <protection locked="0"/>
    </xf>
    <xf numFmtId="44" fontId="65" fillId="16" borderId="57" xfId="0" applyNumberFormat="1" applyFont="1" applyFill="1" applyBorder="1" applyAlignment="1" applyProtection="1">
      <alignment horizontal="center" vertical="center" wrapText="1"/>
      <protection locked="0"/>
    </xf>
    <xf numFmtId="44" fontId="65" fillId="16" borderId="58" xfId="0" applyNumberFormat="1" applyFont="1" applyFill="1" applyBorder="1" applyAlignment="1" applyProtection="1">
      <alignment horizontal="center" vertical="center" wrapText="1"/>
      <protection locked="0"/>
    </xf>
    <xf numFmtId="0" fontId="71" fillId="17" borderId="54" xfId="0" applyFont="1" applyFill="1" applyBorder="1" applyAlignment="1">
      <alignment horizontal="left" vertical="center"/>
    </xf>
    <xf numFmtId="49" fontId="71" fillId="17" borderId="54" xfId="0" applyNumberFormat="1" applyFont="1" applyFill="1" applyBorder="1" applyAlignment="1">
      <alignment horizontal="center" vertical="center"/>
    </xf>
    <xf numFmtId="49" fontId="71" fillId="17" borderId="53" xfId="0" applyNumberFormat="1" applyFont="1" applyFill="1" applyBorder="1" applyAlignment="1">
      <alignment horizontal="center" vertical="center"/>
    </xf>
    <xf numFmtId="0" fontId="65" fillId="17" borderId="66" xfId="0" applyFont="1" applyFill="1" applyBorder="1" applyAlignment="1">
      <alignment horizontal="center" wrapText="1"/>
    </xf>
    <xf numFmtId="0" fontId="65" fillId="17" borderId="64" xfId="0" applyFont="1" applyFill="1" applyBorder="1" applyAlignment="1">
      <alignment horizontal="center" wrapText="1"/>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xf numFmtId="0" fontId="66" fillId="0" borderId="0" xfId="0" applyFont="1" applyAlignment="1">
      <alignment horizontal="justify" wrapText="1"/>
    </xf>
    <xf numFmtId="0" fontId="64" fillId="0" borderId="0" xfId="0" applyFont="1" applyAlignment="1">
      <alignment horizontal="left"/>
    </xf>
    <xf numFmtId="0" fontId="66" fillId="0" borderId="0" xfId="0" applyFont="1" applyAlignment="1">
      <alignment horizontal="justify"/>
    </xf>
    <xf numFmtId="0" fontId="66" fillId="0" borderId="0" xfId="0" applyFont="1" applyAlignment="1">
      <alignment horizontal="left"/>
    </xf>
    <xf numFmtId="0" fontId="65" fillId="17" borderId="54" xfId="0" applyFont="1" applyFill="1" applyBorder="1" applyAlignment="1">
      <alignment horizontal="center"/>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8.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B1:J196"/>
  <sheetViews>
    <sheetView showGridLines="0" workbookViewId="0">
      <selection activeCell="F78" sqref="A1:F78"/>
    </sheetView>
  </sheetViews>
  <sheetFormatPr defaultRowHeight="15"/>
  <cols>
    <col min="2" max="2" width="25.42578125" style="136" customWidth="1"/>
    <col min="3" max="6" width="22" style="136" customWidth="1"/>
  </cols>
  <sheetData>
    <row r="1" spans="2:7" ht="21">
      <c r="C1" s="213" t="s">
        <v>250</v>
      </c>
      <c r="D1" s="195"/>
      <c r="E1" s="194"/>
      <c r="F1" s="194"/>
      <c r="G1" s="194"/>
    </row>
    <row r="2" spans="2:7" ht="18.75">
      <c r="C2" s="214" t="s">
        <v>254</v>
      </c>
      <c r="D2" s="195"/>
      <c r="E2" s="194"/>
      <c r="F2" s="194"/>
      <c r="G2" s="194"/>
    </row>
    <row r="3" spans="2:7" ht="15.75">
      <c r="C3" s="215" t="s">
        <v>251</v>
      </c>
      <c r="D3" s="195"/>
      <c r="E3" s="194"/>
      <c r="F3" s="194"/>
      <c r="G3" s="194"/>
    </row>
    <row r="4" spans="2:7" ht="15.75">
      <c r="C4" s="212" t="s">
        <v>327</v>
      </c>
      <c r="D4" s="195"/>
      <c r="E4" s="196"/>
      <c r="F4" s="196"/>
      <c r="G4" s="196"/>
    </row>
    <row r="5" spans="2:7" ht="15" customHeight="1">
      <c r="C5" s="408" t="s">
        <v>253</v>
      </c>
      <c r="D5" s="408"/>
      <c r="E5" s="408"/>
      <c r="F5" s="408"/>
      <c r="G5" s="197"/>
    </row>
    <row r="6" spans="2:7" ht="15" customHeight="1">
      <c r="C6" s="408"/>
      <c r="D6" s="408"/>
      <c r="E6" s="408"/>
      <c r="F6" s="408"/>
      <c r="G6" s="197"/>
    </row>
    <row r="8" spans="2:7" ht="18.75" customHeight="1">
      <c r="B8" s="210" t="s">
        <v>180</v>
      </c>
      <c r="C8" s="413" t="s">
        <v>195</v>
      </c>
      <c r="D8" s="414" t="s">
        <v>196</v>
      </c>
      <c r="E8" s="414" t="s">
        <v>198</v>
      </c>
      <c r="F8" s="414" t="s">
        <v>197</v>
      </c>
    </row>
    <row r="9" spans="2:7" ht="18.75" customHeight="1">
      <c r="B9" s="211" t="s">
        <v>181</v>
      </c>
      <c r="C9" s="413"/>
      <c r="D9" s="414"/>
      <c r="E9" s="414"/>
      <c r="F9" s="414"/>
    </row>
    <row r="10" spans="2:7" ht="18.75" customHeight="1">
      <c r="B10" s="211" t="s">
        <v>182</v>
      </c>
      <c r="C10" s="413"/>
      <c r="D10" s="414"/>
      <c r="E10" s="414"/>
      <c r="F10" s="414"/>
    </row>
    <row r="11" spans="2:7" ht="18.75" customHeight="1">
      <c r="B11" s="209" t="s">
        <v>183</v>
      </c>
      <c r="C11" s="413"/>
      <c r="D11" s="414"/>
      <c r="E11" s="414"/>
      <c r="F11" s="414"/>
    </row>
    <row r="12" spans="2:7">
      <c r="B12" s="209" t="s">
        <v>1</v>
      </c>
      <c r="C12" s="290" t="s">
        <v>296</v>
      </c>
      <c r="D12" s="198" t="str">
        <f t="shared" ref="D12:D17" si="0">C12</f>
        <v>23238.000798/2018-49</v>
      </c>
      <c r="E12" s="198" t="str">
        <f t="shared" ref="E12:E17" si="1">C12</f>
        <v>23238.000798/2018-49</v>
      </c>
      <c r="F12" s="198" t="str">
        <f t="shared" ref="F12:F17" si="2">C12</f>
        <v>23238.000798/2018-49</v>
      </c>
    </row>
    <row r="13" spans="2:7">
      <c r="B13" s="198" t="s">
        <v>2</v>
      </c>
      <c r="C13" s="293" t="s">
        <v>297</v>
      </c>
      <c r="D13" s="199" t="str">
        <f t="shared" si="0"/>
        <v>21/2018</v>
      </c>
      <c r="E13" s="199" t="str">
        <f t="shared" si="1"/>
        <v>21/2018</v>
      </c>
      <c r="F13" s="199" t="str">
        <f t="shared" si="2"/>
        <v>21/2018</v>
      </c>
    </row>
    <row r="14" spans="2:7">
      <c r="B14" s="198" t="s">
        <v>184</v>
      </c>
      <c r="C14" s="294">
        <f ca="1">NOW()</f>
        <v>43388.430997453703</v>
      </c>
      <c r="D14" s="200">
        <f t="shared" ca="1" si="0"/>
        <v>43388.430997453703</v>
      </c>
      <c r="E14" s="200">
        <f t="shared" ca="1" si="1"/>
        <v>43388.430997453703</v>
      </c>
      <c r="F14" s="200">
        <f t="shared" ca="1" si="2"/>
        <v>43388.430997453703</v>
      </c>
    </row>
    <row r="15" spans="2:7">
      <c r="B15" s="198" t="s">
        <v>185</v>
      </c>
      <c r="C15" s="290" t="s">
        <v>186</v>
      </c>
      <c r="D15" s="198" t="str">
        <f t="shared" si="0"/>
        <v>Administração</v>
      </c>
      <c r="E15" s="198" t="str">
        <f t="shared" si="1"/>
        <v>Administração</v>
      </c>
      <c r="F15" s="198" t="str">
        <f t="shared" si="2"/>
        <v>Administração</v>
      </c>
    </row>
    <row r="16" spans="2:7">
      <c r="B16" s="198" t="s">
        <v>187</v>
      </c>
      <c r="C16" s="290" t="s">
        <v>188</v>
      </c>
      <c r="D16" s="198" t="str">
        <f t="shared" si="0"/>
        <v>00.000.000/0001-00</v>
      </c>
      <c r="E16" s="198" t="str">
        <f t="shared" si="1"/>
        <v>00.000.000/0001-00</v>
      </c>
      <c r="F16" s="198" t="str">
        <f t="shared" si="2"/>
        <v>00.000.000/0001-00</v>
      </c>
    </row>
    <row r="17" spans="2:6">
      <c r="B17" s="198" t="s">
        <v>287</v>
      </c>
      <c r="C17" s="290" t="s">
        <v>290</v>
      </c>
      <c r="D17" s="198" t="str">
        <f t="shared" si="0"/>
        <v>Fulano de Tal</v>
      </c>
      <c r="E17" s="198" t="str">
        <f t="shared" si="1"/>
        <v>Fulano de Tal</v>
      </c>
      <c r="F17" s="198" t="str">
        <f t="shared" si="2"/>
        <v>Fulano de Tal</v>
      </c>
    </row>
    <row r="18" spans="2:6">
      <c r="B18" s="198" t="s">
        <v>288</v>
      </c>
      <c r="C18" s="290" t="s">
        <v>291</v>
      </c>
      <c r="D18" s="198" t="str">
        <f t="shared" ref="D18:D19" si="3">C18</f>
        <v>000.000.000-00</v>
      </c>
      <c r="E18" s="198" t="str">
        <f t="shared" ref="E18:E19" si="4">C18</f>
        <v>000.000.000-00</v>
      </c>
      <c r="F18" s="198" t="str">
        <f t="shared" ref="F18:F19" si="5">C18</f>
        <v>000.000.000-00</v>
      </c>
    </row>
    <row r="19" spans="2:6">
      <c r="B19" s="198" t="s">
        <v>289</v>
      </c>
      <c r="C19" s="290" t="s">
        <v>292</v>
      </c>
      <c r="D19" s="198" t="str">
        <f t="shared" si="3"/>
        <v>Gerente</v>
      </c>
      <c r="E19" s="198" t="str">
        <f t="shared" si="4"/>
        <v>Gerente</v>
      </c>
      <c r="F19" s="198" t="str">
        <f t="shared" si="5"/>
        <v>Gerente</v>
      </c>
    </row>
    <row r="20" spans="2:6">
      <c r="B20" s="407" t="s">
        <v>189</v>
      </c>
      <c r="C20" s="412" t="s">
        <v>190</v>
      </c>
      <c r="D20" s="412"/>
      <c r="E20" s="412"/>
      <c r="F20" s="412"/>
    </row>
    <row r="21" spans="2:6">
      <c r="B21" s="407"/>
      <c r="C21" s="325">
        <v>1</v>
      </c>
      <c r="D21" s="326">
        <f t="shared" ref="D21:D31" si="6">C21</f>
        <v>1</v>
      </c>
      <c r="E21" s="326">
        <f t="shared" ref="E21:E31" si="7">C21</f>
        <v>1</v>
      </c>
      <c r="F21" s="326">
        <f t="shared" ref="F21:F31" si="8">C21</f>
        <v>1</v>
      </c>
    </row>
    <row r="22" spans="2:6">
      <c r="B22" s="198" t="s">
        <v>192</v>
      </c>
      <c r="C22" s="295">
        <v>43332</v>
      </c>
      <c r="D22" s="201">
        <f t="shared" si="6"/>
        <v>43332</v>
      </c>
      <c r="E22" s="201">
        <f t="shared" si="7"/>
        <v>43332</v>
      </c>
      <c r="F22" s="201">
        <f t="shared" si="8"/>
        <v>43332</v>
      </c>
    </row>
    <row r="23" spans="2:6">
      <c r="B23" s="198" t="s">
        <v>194</v>
      </c>
      <c r="C23" s="290" t="s">
        <v>193</v>
      </c>
      <c r="D23" s="198" t="str">
        <f t="shared" si="6"/>
        <v>São Vicente do Sul - RS</v>
      </c>
      <c r="E23" s="198" t="str">
        <f t="shared" si="7"/>
        <v>São Vicente do Sul - RS</v>
      </c>
      <c r="F23" s="198" t="str">
        <f t="shared" si="8"/>
        <v>São Vicente do Sul - RS</v>
      </c>
    </row>
    <row r="24" spans="2:6" ht="45">
      <c r="B24" s="202" t="s">
        <v>199</v>
      </c>
      <c r="C24" s="296" t="s">
        <v>200</v>
      </c>
      <c r="D24" s="203" t="str">
        <f t="shared" si="6"/>
        <v>2018</v>
      </c>
      <c r="E24" s="203" t="str">
        <f t="shared" si="7"/>
        <v>2018</v>
      </c>
      <c r="F24" s="203" t="str">
        <f t="shared" si="8"/>
        <v>2018</v>
      </c>
    </row>
    <row r="25" spans="2:6" ht="30">
      <c r="B25" s="202" t="s">
        <v>223</v>
      </c>
      <c r="C25" s="370">
        <v>30</v>
      </c>
      <c r="D25" s="371">
        <v>30</v>
      </c>
      <c r="E25" s="371">
        <v>30</v>
      </c>
      <c r="F25" s="371">
        <v>30</v>
      </c>
    </row>
    <row r="26" spans="2:6">
      <c r="B26" s="198" t="s">
        <v>203</v>
      </c>
      <c r="C26" s="297" t="s">
        <v>206</v>
      </c>
      <c r="D26" s="204" t="str">
        <f t="shared" si="6"/>
        <v xml:space="preserve">Sind dos Empr de Seg e Vig do RS  </v>
      </c>
      <c r="E26" s="204" t="str">
        <f t="shared" si="7"/>
        <v xml:space="preserve">Sind dos Empr de Seg e Vig do RS  </v>
      </c>
      <c r="F26" s="204" t="str">
        <f t="shared" si="8"/>
        <v xml:space="preserve">Sind dos Empr de Seg e Vig do RS  </v>
      </c>
    </row>
    <row r="27" spans="2:6">
      <c r="B27" s="198" t="s">
        <v>204</v>
      </c>
      <c r="C27" s="290" t="s">
        <v>205</v>
      </c>
      <c r="D27" s="198" t="str">
        <f t="shared" si="6"/>
        <v>91.343.293/0001-65</v>
      </c>
      <c r="E27" s="198" t="str">
        <f t="shared" si="7"/>
        <v>91.343.293/0001-65</v>
      </c>
      <c r="F27" s="198" t="str">
        <f t="shared" si="8"/>
        <v>91.343.293/0001-65</v>
      </c>
    </row>
    <row r="28" spans="2:6">
      <c r="B28" s="198" t="s">
        <v>201</v>
      </c>
      <c r="C28" s="298" t="s">
        <v>208</v>
      </c>
      <c r="D28" s="205" t="str">
        <f t="shared" si="6"/>
        <v xml:space="preserve">Sind Empr Seg e Vig do RS </v>
      </c>
      <c r="E28" s="205" t="str">
        <f t="shared" si="7"/>
        <v xml:space="preserve">Sind Empr Seg e Vig do RS </v>
      </c>
      <c r="F28" s="205" t="str">
        <f t="shared" si="8"/>
        <v xml:space="preserve">Sind Empr Seg e Vig do RS </v>
      </c>
    </row>
    <row r="29" spans="2:6">
      <c r="B29" s="198" t="s">
        <v>202</v>
      </c>
      <c r="C29" s="290" t="s">
        <v>207</v>
      </c>
      <c r="D29" s="206" t="str">
        <f t="shared" si="6"/>
        <v xml:space="preserve">87.004.982/0001-78 </v>
      </c>
      <c r="E29" s="206" t="str">
        <f t="shared" si="7"/>
        <v xml:space="preserve">87.004.982/0001-78 </v>
      </c>
      <c r="F29" s="206" t="str">
        <f t="shared" si="8"/>
        <v xml:space="preserve">87.004.982/0001-78 </v>
      </c>
    </row>
    <row r="30" spans="2:6" ht="30" customHeight="1">
      <c r="B30" s="207" t="s">
        <v>209</v>
      </c>
      <c r="C30" s="302">
        <v>1447.6</v>
      </c>
      <c r="D30" s="208">
        <f t="shared" si="6"/>
        <v>1447.6</v>
      </c>
      <c r="E30" s="208">
        <f t="shared" si="7"/>
        <v>1447.6</v>
      </c>
      <c r="F30" s="208">
        <f t="shared" si="8"/>
        <v>1447.6</v>
      </c>
    </row>
    <row r="31" spans="2:6">
      <c r="B31" s="198" t="s">
        <v>210</v>
      </c>
      <c r="C31" s="372" t="s">
        <v>211</v>
      </c>
      <c r="D31" s="373" t="str">
        <f t="shared" si="6"/>
        <v>5173-30</v>
      </c>
      <c r="E31" s="373" t="str">
        <f t="shared" si="7"/>
        <v>5173-30</v>
      </c>
      <c r="F31" s="373" t="str">
        <f t="shared" si="8"/>
        <v>5173-30</v>
      </c>
    </row>
    <row r="32" spans="2:6">
      <c r="B32" s="198" t="s">
        <v>218</v>
      </c>
      <c r="C32" s="374">
        <f>C30/220</f>
        <v>6.5799999999999992</v>
      </c>
      <c r="D32" s="374">
        <f t="shared" ref="D32:F32" si="9">D30/220</f>
        <v>6.5799999999999992</v>
      </c>
      <c r="E32" s="374">
        <f t="shared" si="9"/>
        <v>6.5799999999999992</v>
      </c>
      <c r="F32" s="374">
        <f t="shared" si="9"/>
        <v>6.5799999999999992</v>
      </c>
    </row>
    <row r="33" spans="2:10">
      <c r="B33" s="198" t="s">
        <v>219</v>
      </c>
      <c r="C33" s="374">
        <f>C30/220*1.5</f>
        <v>9.8699999999999992</v>
      </c>
      <c r="D33" s="374">
        <f t="shared" ref="D33:F33" si="10">D30/220*1.5</f>
        <v>9.8699999999999992</v>
      </c>
      <c r="E33" s="374">
        <f t="shared" si="10"/>
        <v>9.8699999999999992</v>
      </c>
      <c r="F33" s="374">
        <f t="shared" si="10"/>
        <v>9.8699999999999992</v>
      </c>
    </row>
    <row r="34" spans="2:10">
      <c r="B34" s="198" t="s">
        <v>220</v>
      </c>
      <c r="C34" s="374">
        <f>C30/220*0.2</f>
        <v>1.3159999999999998</v>
      </c>
      <c r="D34" s="374">
        <f t="shared" ref="D34:F34" si="11">D30/220*0.2</f>
        <v>1.3159999999999998</v>
      </c>
      <c r="E34" s="374">
        <f t="shared" si="11"/>
        <v>1.3159999999999998</v>
      </c>
      <c r="F34" s="374">
        <f t="shared" si="11"/>
        <v>1.3159999999999998</v>
      </c>
    </row>
    <row r="35" spans="2:10">
      <c r="B35" s="198" t="s">
        <v>221</v>
      </c>
      <c r="C35" s="375">
        <v>1.1000000000000001</v>
      </c>
      <c r="D35" s="375">
        <f>C35</f>
        <v>1.1000000000000001</v>
      </c>
      <c r="E35" s="375">
        <f>C35</f>
        <v>1.1000000000000001</v>
      </c>
      <c r="F35" s="375">
        <f>C35</f>
        <v>1.1000000000000001</v>
      </c>
    </row>
    <row r="36" spans="2:10">
      <c r="B36" s="198" t="s">
        <v>248</v>
      </c>
      <c r="C36" s="376">
        <v>0</v>
      </c>
      <c r="D36" s="376">
        <v>0</v>
      </c>
      <c r="E36" s="376">
        <v>1</v>
      </c>
      <c r="F36" s="376">
        <v>1</v>
      </c>
    </row>
    <row r="37" spans="2:10">
      <c r="B37" s="198" t="s">
        <v>222</v>
      </c>
      <c r="C37" s="376">
        <v>2</v>
      </c>
      <c r="D37" s="376">
        <v>2</v>
      </c>
      <c r="E37" s="376">
        <v>2</v>
      </c>
      <c r="F37" s="376">
        <v>2</v>
      </c>
    </row>
    <row r="38" spans="2:10">
      <c r="B38" s="198" t="s">
        <v>225</v>
      </c>
      <c r="C38" s="376" t="s">
        <v>226</v>
      </c>
      <c r="D38" s="376" t="s">
        <v>226</v>
      </c>
      <c r="E38" s="376" t="s">
        <v>226</v>
      </c>
      <c r="F38" s="376" t="s">
        <v>226</v>
      </c>
    </row>
    <row r="39" spans="2:10">
      <c r="B39" s="198" t="s">
        <v>227</v>
      </c>
      <c r="C39" s="377">
        <v>43132</v>
      </c>
      <c r="D39" s="377">
        <f>C39</f>
        <v>43132</v>
      </c>
      <c r="E39" s="377">
        <f>C39</f>
        <v>43132</v>
      </c>
      <c r="F39" s="377">
        <f>C39</f>
        <v>43132</v>
      </c>
    </row>
    <row r="40" spans="2:10">
      <c r="B40" s="198" t="s">
        <v>230</v>
      </c>
      <c r="C40" s="376">
        <v>44</v>
      </c>
      <c r="D40" s="376">
        <v>44</v>
      </c>
      <c r="E40" s="376">
        <v>44</v>
      </c>
      <c r="F40" s="376">
        <v>44</v>
      </c>
    </row>
    <row r="41" spans="2:10">
      <c r="B41" s="198" t="s">
        <v>231</v>
      </c>
      <c r="C41" s="376">
        <v>220</v>
      </c>
      <c r="D41" s="376">
        <v>220</v>
      </c>
      <c r="E41" s="376">
        <v>220</v>
      </c>
      <c r="F41" s="376">
        <v>220</v>
      </c>
    </row>
    <row r="42" spans="2:10">
      <c r="B42" s="409" t="s">
        <v>31</v>
      </c>
      <c r="C42" s="410" t="s">
        <v>242</v>
      </c>
      <c r="D42" s="410"/>
      <c r="E42" s="410"/>
      <c r="F42" s="410"/>
    </row>
    <row r="43" spans="2:10">
      <c r="B43" s="409"/>
      <c r="C43" s="376">
        <v>1</v>
      </c>
      <c r="D43" s="376">
        <v>1</v>
      </c>
      <c r="E43" s="376">
        <v>1</v>
      </c>
      <c r="F43" s="376">
        <v>1</v>
      </c>
    </row>
    <row r="44" spans="2:10">
      <c r="B44" s="411" t="s">
        <v>32</v>
      </c>
      <c r="C44" s="410" t="s">
        <v>233</v>
      </c>
      <c r="D44" s="410"/>
      <c r="E44" s="410"/>
      <c r="F44" s="410"/>
    </row>
    <row r="45" spans="2:10">
      <c r="B45" s="411"/>
      <c r="C45" s="402">
        <v>0</v>
      </c>
      <c r="D45" s="403">
        <f>C45</f>
        <v>0</v>
      </c>
      <c r="E45" s="403">
        <f>C45</f>
        <v>0</v>
      </c>
      <c r="F45" s="403">
        <f>C45</f>
        <v>0</v>
      </c>
    </row>
    <row r="46" spans="2:10">
      <c r="B46" s="198" t="s">
        <v>235</v>
      </c>
      <c r="C46" s="376">
        <v>0</v>
      </c>
      <c r="D46" s="376">
        <v>8</v>
      </c>
      <c r="E46" s="376">
        <v>0</v>
      </c>
      <c r="F46" s="376">
        <v>8</v>
      </c>
    </row>
    <row r="47" spans="2:10">
      <c r="B47" s="198" t="s">
        <v>295</v>
      </c>
      <c r="C47" s="367">
        <v>15</v>
      </c>
      <c r="D47" s="367">
        <f>C47</f>
        <v>15</v>
      </c>
      <c r="E47" s="368">
        <f>C47</f>
        <v>15</v>
      </c>
      <c r="F47" s="368">
        <f>C47</f>
        <v>15</v>
      </c>
      <c r="J47" s="352"/>
    </row>
    <row r="48" spans="2:10">
      <c r="B48" s="198" t="s">
        <v>236</v>
      </c>
      <c r="C48" s="376">
        <v>0</v>
      </c>
      <c r="D48" s="376">
        <f>(D46/52.5*60)-D46</f>
        <v>1.1428571428571441</v>
      </c>
      <c r="E48" s="376">
        <f t="shared" ref="E48:F48" si="12">(E46/52.5*60)-E46</f>
        <v>0</v>
      </c>
      <c r="F48" s="405">
        <f t="shared" si="12"/>
        <v>1.1428571428571441</v>
      </c>
    </row>
    <row r="49" spans="2:6">
      <c r="B49" s="198" t="s">
        <v>247</v>
      </c>
      <c r="C49" s="291">
        <v>0.03</v>
      </c>
      <c r="D49" s="404">
        <f>C49</f>
        <v>0.03</v>
      </c>
      <c r="E49" s="404">
        <f>C49</f>
        <v>0.03</v>
      </c>
      <c r="F49" s="404">
        <f>C49</f>
        <v>0.03</v>
      </c>
    </row>
    <row r="50" spans="2:6">
      <c r="B50" s="198" t="s">
        <v>237</v>
      </c>
      <c r="C50" s="290">
        <v>0</v>
      </c>
      <c r="D50" s="290">
        <v>0</v>
      </c>
      <c r="E50" s="290">
        <v>2</v>
      </c>
      <c r="F50" s="290">
        <v>2</v>
      </c>
    </row>
    <row r="51" spans="2:6">
      <c r="B51" s="198" t="s">
        <v>42</v>
      </c>
      <c r="C51" s="292">
        <v>0</v>
      </c>
      <c r="D51" s="401">
        <v>0</v>
      </c>
      <c r="E51" s="401">
        <v>3.5</v>
      </c>
      <c r="F51" s="401">
        <v>3.5</v>
      </c>
    </row>
    <row r="52" spans="2:6">
      <c r="B52" s="198" t="s">
        <v>239</v>
      </c>
      <c r="C52" s="397">
        <v>19.23</v>
      </c>
      <c r="D52" s="398">
        <f>C52</f>
        <v>19.23</v>
      </c>
      <c r="E52" s="398">
        <f>C52</f>
        <v>19.23</v>
      </c>
      <c r="F52" s="398">
        <f>C52</f>
        <v>19.23</v>
      </c>
    </row>
    <row r="53" spans="2:6">
      <c r="B53" s="198" t="s">
        <v>240</v>
      </c>
      <c r="C53" s="399">
        <v>0.2</v>
      </c>
      <c r="D53" s="400">
        <f>C53</f>
        <v>0.2</v>
      </c>
      <c r="E53" s="400">
        <f>C53</f>
        <v>0.2</v>
      </c>
      <c r="F53" s="400">
        <f>C53</f>
        <v>0.2</v>
      </c>
    </row>
    <row r="54" spans="2:6">
      <c r="B54" s="407" t="s">
        <v>241</v>
      </c>
      <c r="C54" s="410" t="s">
        <v>242</v>
      </c>
      <c r="D54" s="410"/>
      <c r="E54" s="410"/>
      <c r="F54" s="410"/>
    </row>
    <row r="55" spans="2:6">
      <c r="B55" s="407"/>
      <c r="C55" s="396">
        <v>2</v>
      </c>
      <c r="D55" s="396">
        <v>2</v>
      </c>
      <c r="E55" s="396">
        <v>2</v>
      </c>
      <c r="F55" s="396">
        <v>2</v>
      </c>
    </row>
    <row r="56" spans="2:6">
      <c r="B56" s="407" t="s">
        <v>243</v>
      </c>
      <c r="C56" s="406" t="s">
        <v>242</v>
      </c>
      <c r="D56" s="406"/>
      <c r="E56" s="406"/>
      <c r="F56" s="406"/>
    </row>
    <row r="57" spans="2:6">
      <c r="B57" s="407"/>
      <c r="C57" s="396">
        <v>2</v>
      </c>
      <c r="D57" s="396">
        <v>2</v>
      </c>
      <c r="E57" s="396">
        <v>2</v>
      </c>
      <c r="F57" s="396">
        <v>2</v>
      </c>
    </row>
    <row r="58" spans="2:6">
      <c r="B58" s="198" t="s">
        <v>244</v>
      </c>
      <c r="C58" s="320">
        <v>0.12</v>
      </c>
      <c r="D58" s="320">
        <v>0.12</v>
      </c>
      <c r="E58" s="320">
        <v>0.12</v>
      </c>
      <c r="F58" s="320">
        <v>0.12</v>
      </c>
    </row>
    <row r="59" spans="2:6">
      <c r="B59" s="198" t="s">
        <v>245</v>
      </c>
      <c r="C59" s="320">
        <v>6.7900000000000002E-2</v>
      </c>
      <c r="D59" s="320">
        <f t="shared" ref="D59" si="13">C59</f>
        <v>6.7900000000000002E-2</v>
      </c>
      <c r="E59" s="320">
        <f>C59</f>
        <v>6.7900000000000002E-2</v>
      </c>
      <c r="F59" s="320">
        <f t="shared" ref="F59" si="14">C59</f>
        <v>6.7900000000000002E-2</v>
      </c>
    </row>
    <row r="60" spans="2:6">
      <c r="B60" s="198" t="s">
        <v>246</v>
      </c>
      <c r="C60" s="320">
        <v>0.03</v>
      </c>
      <c r="D60" s="291">
        <v>0.03</v>
      </c>
      <c r="E60" s="291">
        <v>0.03</v>
      </c>
      <c r="F60" s="291">
        <v>0.03</v>
      </c>
    </row>
    <row r="61" spans="2:6">
      <c r="B61" s="198"/>
      <c r="C61" s="320"/>
      <c r="D61" s="291"/>
      <c r="E61" s="291"/>
      <c r="F61" s="291"/>
    </row>
    <row r="62" spans="2:6" ht="15" customHeight="1">
      <c r="B62" s="417" t="s">
        <v>322</v>
      </c>
      <c r="C62" s="418"/>
      <c r="D62" s="418"/>
      <c r="E62" s="418"/>
      <c r="F62" s="419"/>
    </row>
    <row r="63" spans="2:6" ht="15" customHeight="1">
      <c r="B63" s="420"/>
      <c r="C63" s="421"/>
      <c r="D63" s="421"/>
      <c r="E63" s="421"/>
      <c r="F63" s="422"/>
    </row>
    <row r="64" spans="2:6" ht="15" customHeight="1">
      <c r="B64" s="420"/>
      <c r="C64" s="421"/>
      <c r="D64" s="421"/>
      <c r="E64" s="421"/>
      <c r="F64" s="422"/>
    </row>
    <row r="65" spans="2:9" ht="15" customHeight="1">
      <c r="B65" s="423"/>
      <c r="C65" s="424"/>
      <c r="D65" s="424"/>
      <c r="E65" s="424"/>
      <c r="F65" s="425"/>
    </row>
    <row r="66" spans="2:9" ht="30" customHeight="1">
      <c r="B66" s="303" t="s">
        <v>323</v>
      </c>
      <c r="C66" s="426" t="s">
        <v>324</v>
      </c>
      <c r="D66" s="427"/>
      <c r="E66" s="428" t="s">
        <v>325</v>
      </c>
      <c r="F66" s="429"/>
    </row>
    <row r="67" spans="2:9">
      <c r="B67" s="434">
        <v>3600000</v>
      </c>
      <c r="C67" s="430">
        <v>5.7000000000000002E-3</v>
      </c>
      <c r="D67" s="431"/>
      <c r="E67" s="430">
        <v>2.63E-2</v>
      </c>
      <c r="F67" s="431"/>
    </row>
    <row r="68" spans="2:9">
      <c r="B68" s="435"/>
      <c r="C68" s="432"/>
      <c r="D68" s="433"/>
      <c r="E68" s="432"/>
      <c r="F68" s="433"/>
      <c r="I68" s="338"/>
    </row>
    <row r="69" spans="2:9">
      <c r="B69" s="436" t="s">
        <v>326</v>
      </c>
      <c r="C69" s="437"/>
      <c r="D69" s="437"/>
      <c r="E69" s="437"/>
      <c r="F69" s="438"/>
    </row>
    <row r="70" spans="2:9">
      <c r="B70" s="439"/>
      <c r="C70" s="440"/>
      <c r="D70" s="440"/>
      <c r="E70" s="440"/>
      <c r="F70" s="441"/>
    </row>
    <row r="71" spans="2:9">
      <c r="B71" s="439"/>
      <c r="C71" s="440"/>
      <c r="D71" s="440"/>
      <c r="E71" s="440"/>
      <c r="F71" s="441"/>
    </row>
    <row r="72" spans="2:9">
      <c r="B72" s="439"/>
      <c r="C72" s="440"/>
      <c r="D72" s="440"/>
      <c r="E72" s="440"/>
      <c r="F72" s="441"/>
    </row>
    <row r="73" spans="2:9">
      <c r="B73" s="439"/>
      <c r="C73" s="440"/>
      <c r="D73" s="440"/>
      <c r="E73" s="440"/>
      <c r="F73" s="441"/>
    </row>
    <row r="74" spans="2:9">
      <c r="B74" s="439"/>
      <c r="C74" s="440"/>
      <c r="D74" s="440"/>
      <c r="E74" s="440"/>
      <c r="F74" s="441"/>
    </row>
    <row r="75" spans="2:9">
      <c r="B75" s="439"/>
      <c r="C75" s="440"/>
      <c r="D75" s="440"/>
      <c r="E75" s="440"/>
      <c r="F75" s="441"/>
    </row>
    <row r="76" spans="2:9">
      <c r="B76" s="442"/>
      <c r="C76" s="443"/>
      <c r="D76" s="443"/>
      <c r="E76" s="443"/>
      <c r="F76" s="444"/>
    </row>
    <row r="80" spans="2:9" ht="15" customHeight="1">
      <c r="B80" s="415"/>
      <c r="C80" s="416"/>
      <c r="D80" s="416"/>
      <c r="E80" s="416"/>
      <c r="F80" s="416"/>
    </row>
    <row r="81" spans="2:6">
      <c r="B81" s="416"/>
      <c r="C81" s="416"/>
      <c r="D81" s="416"/>
      <c r="E81" s="416"/>
      <c r="F81" s="416"/>
    </row>
    <row r="82" spans="2:6">
      <c r="B82" s="416"/>
      <c r="C82" s="416"/>
      <c r="D82" s="416"/>
      <c r="E82" s="416"/>
      <c r="F82" s="416"/>
    </row>
    <row r="193" spans="3:5">
      <c r="C193" s="394"/>
      <c r="D193" s="394"/>
      <c r="E193" s="394"/>
    </row>
    <row r="194" spans="3:5">
      <c r="C194" s="394"/>
      <c r="D194" s="394"/>
      <c r="E194" s="394"/>
    </row>
    <row r="195" spans="3:5">
      <c r="C195" s="394"/>
      <c r="D195" s="395">
        <f>C67</f>
        <v>5.7000000000000002E-3</v>
      </c>
      <c r="E195" s="395">
        <f>E67</f>
        <v>2.63E-2</v>
      </c>
    </row>
    <row r="196" spans="3:5">
      <c r="C196" s="394"/>
      <c r="D196" s="394"/>
      <c r="E196" s="394"/>
    </row>
  </sheetData>
  <sheetProtection selectLockedCells="1"/>
  <mergeCells count="23">
    <mergeCell ref="B80:F82"/>
    <mergeCell ref="B62:F65"/>
    <mergeCell ref="C66:D66"/>
    <mergeCell ref="E66:F66"/>
    <mergeCell ref="C67:D68"/>
    <mergeCell ref="E67:F68"/>
    <mergeCell ref="B67:B68"/>
    <mergeCell ref="B69:F76"/>
    <mergeCell ref="C56:F56"/>
    <mergeCell ref="B56:B57"/>
    <mergeCell ref="C5:F6"/>
    <mergeCell ref="B42:B43"/>
    <mergeCell ref="C42:F42"/>
    <mergeCell ref="B44:B45"/>
    <mergeCell ref="C44:F44"/>
    <mergeCell ref="B54:B55"/>
    <mergeCell ref="C54:F54"/>
    <mergeCell ref="B20:B21"/>
    <mergeCell ref="C20:F20"/>
    <mergeCell ref="C8:C11"/>
    <mergeCell ref="D8:D11"/>
    <mergeCell ref="E8:E11"/>
    <mergeCell ref="F8:F11"/>
  </mergeCells>
  <printOptions horizontalCentered="1" verticalCentered="1"/>
  <pageMargins left="0" right="0" top="0" bottom="0" header="0" footer="0"/>
  <pageSetup paperSize="9" scale="8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A1:I196"/>
  <sheetViews>
    <sheetView topLeftCell="A136" workbookViewId="0">
      <selection activeCell="B162" sqref="B162:G162"/>
    </sheetView>
  </sheetViews>
  <sheetFormatPr defaultRowHeight="15"/>
  <cols>
    <col min="1" max="1" width="0.85546875" customWidth="1"/>
    <col min="2" max="2" width="12.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6"/>
      <c r="B1" s="462" t="s">
        <v>59</v>
      </c>
      <c r="C1" s="462"/>
      <c r="D1" s="462"/>
      <c r="E1" s="462"/>
      <c r="F1" s="462"/>
      <c r="G1" s="462"/>
      <c r="H1" s="462"/>
      <c r="I1" s="96"/>
    </row>
    <row r="2" spans="1:9" ht="18.75">
      <c r="A2" s="96"/>
      <c r="B2" s="463" t="s">
        <v>0</v>
      </c>
      <c r="C2" s="464"/>
      <c r="D2" s="464"/>
      <c r="E2" s="464"/>
      <c r="F2" s="464"/>
      <c r="G2" s="465"/>
      <c r="H2" s="466"/>
      <c r="I2" s="96"/>
    </row>
    <row r="3" spans="1:9">
      <c r="A3" s="96"/>
      <c r="B3" s="7" t="s">
        <v>1</v>
      </c>
      <c r="C3" s="138" t="str">
        <f>'INFORMAÇÕES BÁSICAS'!D12</f>
        <v>23238.000798/2018-49</v>
      </c>
      <c r="D3" s="137"/>
      <c r="E3" s="129"/>
      <c r="F3" s="91" t="s">
        <v>2</v>
      </c>
      <c r="G3" s="467" t="str">
        <f>'INFORMAÇÕES BÁSICAS'!$D$13</f>
        <v>21/2018</v>
      </c>
      <c r="H3" s="468"/>
      <c r="I3" s="96"/>
    </row>
    <row r="4" spans="1:9">
      <c r="A4" s="96"/>
      <c r="B4" s="7" t="s">
        <v>3</v>
      </c>
      <c r="C4" s="469">
        <f ca="1">'INFORMAÇÕES BÁSICAS'!D14</f>
        <v>43388.430997453703</v>
      </c>
      <c r="D4" s="469"/>
      <c r="E4" s="469"/>
      <c r="F4" s="469"/>
      <c r="G4" s="469"/>
      <c r="H4" s="470"/>
      <c r="I4" s="96"/>
    </row>
    <row r="5" spans="1:9">
      <c r="A5" s="96"/>
      <c r="B5" s="455" t="s">
        <v>4</v>
      </c>
      <c r="C5" s="456"/>
      <c r="D5" s="456"/>
      <c r="E5" s="456"/>
      <c r="F5" s="456"/>
      <c r="G5" s="457"/>
      <c r="H5" s="458"/>
      <c r="I5" s="97"/>
    </row>
    <row r="6" spans="1:9">
      <c r="A6" s="96"/>
      <c r="B6" s="445" t="s">
        <v>5</v>
      </c>
      <c r="C6" s="446"/>
      <c r="D6" s="447" t="str">
        <f>'INFORMAÇÕES BÁSICAS'!D15</f>
        <v>Administração</v>
      </c>
      <c r="E6" s="447"/>
      <c r="F6" s="447"/>
      <c r="G6" s="448"/>
      <c r="H6" s="449"/>
      <c r="I6" s="98"/>
    </row>
    <row r="7" spans="1:9">
      <c r="A7" s="96"/>
      <c r="B7" s="445" t="s">
        <v>6</v>
      </c>
      <c r="C7" s="446"/>
      <c r="D7" s="447" t="str">
        <f>'INFORMAÇÕES BÁSICAS'!D16</f>
        <v>00.000.000/0001-00</v>
      </c>
      <c r="E7" s="447"/>
      <c r="F7" s="447"/>
      <c r="G7" s="448"/>
      <c r="H7" s="449"/>
      <c r="I7" s="1"/>
    </row>
    <row r="8" spans="1:9">
      <c r="A8" s="96"/>
      <c r="B8" s="450" t="s">
        <v>7</v>
      </c>
      <c r="C8" s="451"/>
      <c r="D8" s="451"/>
      <c r="E8" s="452"/>
      <c r="F8" s="453">
        <f>'INFORMAÇÕES BÁSICAS'!D21</f>
        <v>1</v>
      </c>
      <c r="G8" s="454"/>
      <c r="H8" s="139" t="str">
        <f>IF(F8=1,"Lucro Real",IF(F8=2,"Lucro Presumido",IF(F8=3,"SIMPLES-Anexo III",IF(F8=4,"SIMPLES-Anexo IV","RT Inválido"))))</f>
        <v>Lucro Real</v>
      </c>
      <c r="I8" s="1"/>
    </row>
    <row r="9" spans="1:9">
      <c r="A9" s="96"/>
      <c r="B9" s="455" t="s">
        <v>8</v>
      </c>
      <c r="C9" s="456"/>
      <c r="D9" s="456"/>
      <c r="E9" s="456"/>
      <c r="F9" s="456"/>
      <c r="G9" s="457"/>
      <c r="H9" s="458"/>
      <c r="I9" s="1"/>
    </row>
    <row r="10" spans="1:9">
      <c r="A10" s="96"/>
      <c r="B10" s="140" t="s">
        <v>9</v>
      </c>
      <c r="C10" s="459" t="s">
        <v>10</v>
      </c>
      <c r="D10" s="459"/>
      <c r="E10" s="459"/>
      <c r="F10" s="459"/>
      <c r="G10" s="460">
        <f>'INFORMAÇÕES BÁSICAS'!D22</f>
        <v>43332</v>
      </c>
      <c r="H10" s="461"/>
      <c r="I10" s="1"/>
    </row>
    <row r="11" spans="1:9">
      <c r="A11" s="96"/>
      <c r="B11" s="140" t="s">
        <v>11</v>
      </c>
      <c r="C11" s="459" t="s">
        <v>12</v>
      </c>
      <c r="D11" s="459"/>
      <c r="E11" s="459"/>
      <c r="F11" s="459"/>
      <c r="G11" s="471" t="str">
        <f>'INFORMAÇÕES BÁSICAS'!D23</f>
        <v>São Vicente do Sul - RS</v>
      </c>
      <c r="H11" s="471"/>
      <c r="I11" s="96"/>
    </row>
    <row r="12" spans="1:9">
      <c r="A12" s="96"/>
      <c r="B12" s="141" t="s">
        <v>13</v>
      </c>
      <c r="C12" s="472" t="s">
        <v>58</v>
      </c>
      <c r="D12" s="473"/>
      <c r="E12" s="473"/>
      <c r="F12" s="473"/>
      <c r="G12" s="474" t="str">
        <f>'INFORMAÇÕES BÁSICAS'!D24</f>
        <v>2018</v>
      </c>
      <c r="H12" s="475"/>
      <c r="I12" s="96"/>
    </row>
    <row r="13" spans="1:9">
      <c r="A13" s="96"/>
      <c r="B13" s="140" t="s">
        <v>14</v>
      </c>
      <c r="C13" s="459" t="s">
        <v>15</v>
      </c>
      <c r="D13" s="459"/>
      <c r="E13" s="459"/>
      <c r="F13" s="459"/>
      <c r="G13" s="476"/>
      <c r="H13" s="142">
        <f>'INFORMAÇÕES BÁSICAS'!D25</f>
        <v>30</v>
      </c>
      <c r="I13" s="96"/>
    </row>
    <row r="14" spans="1:9">
      <c r="A14" s="96"/>
      <c r="B14" s="477" t="s">
        <v>16</v>
      </c>
      <c r="C14" s="480" t="s">
        <v>214</v>
      </c>
      <c r="D14" s="480"/>
      <c r="E14" s="143">
        <f>'INFORMAÇÕES BÁSICAS'!D32</f>
        <v>6.5799999999999992</v>
      </c>
      <c r="F14" s="481" t="s">
        <v>217</v>
      </c>
      <c r="G14" s="481"/>
      <c r="H14" s="147">
        <f>'INFORMAÇÕES BÁSICAS'!D35</f>
        <v>1.1000000000000001</v>
      </c>
      <c r="I14" s="96"/>
    </row>
    <row r="15" spans="1:9">
      <c r="A15" s="96"/>
      <c r="B15" s="478"/>
      <c r="C15" s="480" t="s">
        <v>215</v>
      </c>
      <c r="D15" s="480"/>
      <c r="E15" s="143">
        <f>'INFORMAÇÕES BÁSICAS'!D33</f>
        <v>9.8699999999999992</v>
      </c>
      <c r="F15" s="481" t="s">
        <v>172</v>
      </c>
      <c r="G15" s="481"/>
      <c r="H15" s="148">
        <f>'INFORMAÇÕES BÁSICAS'!D37</f>
        <v>2</v>
      </c>
      <c r="I15" s="96"/>
    </row>
    <row r="16" spans="1:9">
      <c r="A16" s="96"/>
      <c r="B16" s="479"/>
      <c r="C16" s="481" t="s">
        <v>216</v>
      </c>
      <c r="D16" s="481"/>
      <c r="E16" s="144">
        <f>'INFORMAÇÕES BÁSICAS'!D34</f>
        <v>1.3159999999999998</v>
      </c>
      <c r="F16" s="498"/>
      <c r="G16" s="499"/>
      <c r="H16" s="149"/>
      <c r="I16" s="96"/>
    </row>
    <row r="17" spans="1:9">
      <c r="A17" s="96"/>
      <c r="B17" s="477" t="s">
        <v>17</v>
      </c>
      <c r="C17" s="145" t="s">
        <v>212</v>
      </c>
      <c r="D17" s="501" t="str">
        <f>'INFORMAÇÕES BÁSICAS'!D26</f>
        <v xml:space="preserve">Sind dos Empr de Seg e Vig do RS  </v>
      </c>
      <c r="E17" s="501"/>
      <c r="F17" s="501"/>
      <c r="G17" s="146" t="s">
        <v>187</v>
      </c>
      <c r="H17" s="157" t="str">
        <f>'INFORMAÇÕES BÁSICAS'!D27</f>
        <v>91.343.293/0001-65</v>
      </c>
      <c r="I17" s="96"/>
    </row>
    <row r="18" spans="1:9" ht="15.75" thickBot="1">
      <c r="A18" s="96"/>
      <c r="B18" s="500"/>
      <c r="C18" s="150" t="s">
        <v>213</v>
      </c>
      <c r="D18" s="502" t="str">
        <f>'INFORMAÇÕES BÁSICAS'!D28</f>
        <v xml:space="preserve">Sind Empr Seg e Vig do RS </v>
      </c>
      <c r="E18" s="502"/>
      <c r="F18" s="502"/>
      <c r="G18" s="151" t="s">
        <v>187</v>
      </c>
      <c r="H18" s="158" t="str">
        <f>'INFORMAÇÕES BÁSICAS'!D29</f>
        <v xml:space="preserve">87.004.982/0001-78 </v>
      </c>
      <c r="I18" s="96"/>
    </row>
    <row r="19" spans="1:9" ht="15.75" thickBot="1">
      <c r="A19" s="96"/>
      <c r="B19" s="503"/>
      <c r="C19" s="503"/>
      <c r="D19" s="503"/>
      <c r="E19" s="503"/>
      <c r="F19" s="503"/>
      <c r="G19" s="503"/>
      <c r="H19" s="503"/>
      <c r="I19" s="96"/>
    </row>
    <row r="20" spans="1:9" ht="26.25">
      <c r="A20" s="96"/>
      <c r="B20" s="482" t="s">
        <v>107</v>
      </c>
      <c r="C20" s="483"/>
      <c r="D20" s="483"/>
      <c r="E20" s="483"/>
      <c r="F20" s="483"/>
      <c r="G20" s="483"/>
      <c r="H20" s="484"/>
      <c r="I20" s="96"/>
    </row>
    <row r="21" spans="1:9">
      <c r="A21" s="96"/>
      <c r="B21" s="485" t="s">
        <v>18</v>
      </c>
      <c r="C21" s="486"/>
      <c r="D21" s="486"/>
      <c r="E21" s="486"/>
      <c r="F21" s="486"/>
      <c r="G21" s="487"/>
      <c r="H21" s="488"/>
      <c r="I21" s="96"/>
    </row>
    <row r="22" spans="1:9">
      <c r="A22" s="96"/>
      <c r="B22" s="489" t="s">
        <v>19</v>
      </c>
      <c r="C22" s="490"/>
      <c r="D22" s="490"/>
      <c r="E22" s="490"/>
      <c r="F22" s="490"/>
      <c r="G22" s="491"/>
      <c r="H22" s="492"/>
      <c r="I22" s="96"/>
    </row>
    <row r="23" spans="1:9">
      <c r="A23" s="96"/>
      <c r="B23" s="493" t="s">
        <v>20</v>
      </c>
      <c r="C23" s="494"/>
      <c r="D23" s="494"/>
      <c r="E23" s="494"/>
      <c r="F23" s="494"/>
      <c r="G23" s="494"/>
      <c r="H23" s="495"/>
      <c r="I23" s="96"/>
    </row>
    <row r="24" spans="1:9" ht="63">
      <c r="A24" s="96"/>
      <c r="B24" s="8">
        <v>1</v>
      </c>
      <c r="C24" s="496" t="s">
        <v>21</v>
      </c>
      <c r="D24" s="494"/>
      <c r="E24" s="494"/>
      <c r="F24" s="494"/>
      <c r="G24" s="497"/>
      <c r="H24" s="186" t="str">
        <f>'INFORMAÇÕES BÁSICAS'!$D$8</f>
        <v>VIGILÂNCIA                              ARMADA                               12 X 36                            NOTURNO</v>
      </c>
      <c r="I24" s="96"/>
    </row>
    <row r="25" spans="1:9">
      <c r="A25" s="96"/>
      <c r="B25" s="8">
        <v>2</v>
      </c>
      <c r="C25" s="473" t="s">
        <v>126</v>
      </c>
      <c r="D25" s="473"/>
      <c r="E25" s="473"/>
      <c r="F25" s="473"/>
      <c r="G25" s="476"/>
      <c r="H25" s="155" t="str">
        <f>'INFORMAÇÕES BÁSICAS'!D31</f>
        <v>5173-30</v>
      </c>
      <c r="I25" s="96"/>
    </row>
    <row r="26" spans="1:9">
      <c r="A26" s="96"/>
      <c r="B26" s="8">
        <v>3</v>
      </c>
      <c r="C26" s="518" t="s">
        <v>136</v>
      </c>
      <c r="D26" s="518"/>
      <c r="E26" s="518"/>
      <c r="F26" s="518"/>
      <c r="G26" s="518"/>
      <c r="H26" s="90">
        <f>'INFORMAÇÕES BÁSICAS'!D30</f>
        <v>1447.6</v>
      </c>
      <c r="I26" s="96"/>
    </row>
    <row r="27" spans="1:9">
      <c r="A27" s="96"/>
      <c r="B27" s="8">
        <v>4</v>
      </c>
      <c r="C27" s="519" t="s">
        <v>22</v>
      </c>
      <c r="D27" s="473"/>
      <c r="E27" s="473"/>
      <c r="F27" s="473"/>
      <c r="G27" s="520"/>
      <c r="H27" s="156" t="str">
        <f>'INFORMAÇÕES BÁSICAS'!D38</f>
        <v>Vigilante</v>
      </c>
      <c r="I27" s="96"/>
    </row>
    <row r="28" spans="1:9">
      <c r="A28" s="96"/>
      <c r="B28" s="8">
        <v>5</v>
      </c>
      <c r="C28" s="496" t="s">
        <v>23</v>
      </c>
      <c r="D28" s="494"/>
      <c r="E28" s="494"/>
      <c r="F28" s="494"/>
      <c r="G28" s="521"/>
      <c r="H28" s="135">
        <f>'INFORMAÇÕES BÁSICAS'!D39</f>
        <v>43132</v>
      </c>
      <c r="I28" s="96"/>
    </row>
    <row r="29" spans="1:9" ht="15.75" thickBot="1">
      <c r="A29" s="96"/>
      <c r="B29" s="54" t="s">
        <v>24</v>
      </c>
      <c r="C29" s="522" t="s">
        <v>25</v>
      </c>
      <c r="D29" s="522"/>
      <c r="E29" s="522"/>
      <c r="F29" s="522"/>
      <c r="G29" s="523"/>
      <c r="H29" s="524"/>
      <c r="I29" s="96"/>
    </row>
    <row r="30" spans="1:9" ht="15.75" thickBot="1">
      <c r="A30" s="96"/>
      <c r="B30" s="2"/>
      <c r="C30" s="3"/>
      <c r="D30" s="3"/>
      <c r="E30" s="3"/>
      <c r="F30" s="3"/>
      <c r="G30" s="3"/>
      <c r="H30" s="3"/>
      <c r="I30" s="96"/>
    </row>
    <row r="31" spans="1:9" ht="15.75">
      <c r="A31" s="96"/>
      <c r="B31" s="525" t="s">
        <v>26</v>
      </c>
      <c r="C31" s="526"/>
      <c r="D31" s="526" t="s">
        <v>27</v>
      </c>
      <c r="E31" s="526"/>
      <c r="F31" s="526"/>
      <c r="G31" s="527"/>
      <c r="H31" s="528"/>
      <c r="I31" s="96"/>
    </row>
    <row r="32" spans="1:9">
      <c r="A32" s="96"/>
      <c r="B32" s="345">
        <v>1</v>
      </c>
      <c r="C32" s="491" t="s">
        <v>28</v>
      </c>
      <c r="D32" s="504"/>
      <c r="E32" s="504"/>
      <c r="F32" s="504"/>
      <c r="G32" s="505"/>
      <c r="H32" s="346" t="s">
        <v>29</v>
      </c>
      <c r="I32" s="96"/>
    </row>
    <row r="33" spans="1:9">
      <c r="A33" s="9"/>
      <c r="B33" s="11" t="s">
        <v>9</v>
      </c>
      <c r="C33" s="354" t="s">
        <v>30</v>
      </c>
      <c r="D33" s="153" t="s">
        <v>228</v>
      </c>
      <c r="E33" s="153">
        <f>'INFORMAÇÕES BÁSICAS'!D40</f>
        <v>44</v>
      </c>
      <c r="F33" s="159" t="s">
        <v>229</v>
      </c>
      <c r="G33" s="154">
        <f>'INFORMAÇÕES BÁSICAS'!D41</f>
        <v>220</v>
      </c>
      <c r="H33" s="276">
        <f>IF(E33=0,H26/220*G33,H26/44*E33)</f>
        <v>1447.6</v>
      </c>
      <c r="I33" s="10"/>
    </row>
    <row r="34" spans="1:9">
      <c r="A34" s="9"/>
      <c r="B34" s="506" t="s">
        <v>11</v>
      </c>
      <c r="C34" s="507" t="s">
        <v>31</v>
      </c>
      <c r="D34" s="509" t="s">
        <v>33</v>
      </c>
      <c r="E34" s="510"/>
      <c r="F34" s="511">
        <f>H41</f>
        <v>1447.6</v>
      </c>
      <c r="G34" s="512"/>
      <c r="H34" s="513">
        <f>F34*F35</f>
        <v>434.28</v>
      </c>
      <c r="I34" s="12"/>
    </row>
    <row r="35" spans="1:9">
      <c r="A35" s="9"/>
      <c r="B35" s="506"/>
      <c r="C35" s="508"/>
      <c r="D35" s="514" t="s">
        <v>34</v>
      </c>
      <c r="E35" s="515"/>
      <c r="F35" s="516">
        <f>IF('INFORMAÇÕES BÁSICAS'!D43=1,30%,0)</f>
        <v>0.3</v>
      </c>
      <c r="G35" s="517"/>
      <c r="H35" s="513"/>
      <c r="I35" s="13"/>
    </row>
    <row r="36" spans="1:9">
      <c r="A36" s="9"/>
      <c r="B36" s="70" t="s">
        <v>13</v>
      </c>
      <c r="C36" s="544" t="s">
        <v>32</v>
      </c>
      <c r="D36" s="476"/>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0">
        <f>G36*H33</f>
        <v>0</v>
      </c>
      <c r="I36" s="13"/>
    </row>
    <row r="37" spans="1:9" ht="45">
      <c r="A37" s="9"/>
      <c r="B37" s="545" t="s">
        <v>14</v>
      </c>
      <c r="C37" s="547" t="s">
        <v>298</v>
      </c>
      <c r="D37" s="548"/>
      <c r="E37" s="160" t="s">
        <v>232</v>
      </c>
      <c r="F37" s="165" t="s">
        <v>224</v>
      </c>
      <c r="G37" s="166" t="s">
        <v>44</v>
      </c>
      <c r="H37" s="551">
        <f>(E38*F38*G38)</f>
        <v>0</v>
      </c>
      <c r="I37" s="13"/>
    </row>
    <row r="38" spans="1:9">
      <c r="A38" s="9"/>
      <c r="B38" s="546"/>
      <c r="C38" s="549"/>
      <c r="D38" s="550"/>
      <c r="E38" s="161">
        <f>IF(F38&gt;0,E16,0)</f>
        <v>0</v>
      </c>
      <c r="F38" s="167">
        <f>'INFORMAÇÕES BÁSICAS'!C46</f>
        <v>0</v>
      </c>
      <c r="G38" s="168">
        <f>'INFORMAÇÕES BÁSICAS'!D47</f>
        <v>15</v>
      </c>
      <c r="H38" s="552"/>
      <c r="I38" s="10"/>
    </row>
    <row r="39" spans="1:9">
      <c r="A39" s="9"/>
      <c r="B39" s="11" t="s">
        <v>35</v>
      </c>
      <c r="C39" s="553" t="s">
        <v>127</v>
      </c>
      <c r="D39" s="554"/>
      <c r="E39" s="161">
        <f>E15</f>
        <v>9.8699999999999992</v>
      </c>
      <c r="F39" s="167">
        <f>'INFORMAÇÕES BÁSICAS'!D48</f>
        <v>1.1428571428571441</v>
      </c>
      <c r="G39" s="168">
        <f>IF(F39=0,0,(((G38*F39)+180)-190.67))</f>
        <v>6.4728571428571797</v>
      </c>
      <c r="H39" s="369">
        <v>0</v>
      </c>
      <c r="I39" s="10"/>
    </row>
    <row r="40" spans="1:9">
      <c r="A40" s="9"/>
      <c r="B40" s="11" t="s">
        <v>36</v>
      </c>
      <c r="C40" s="509" t="s">
        <v>299</v>
      </c>
      <c r="D40" s="555"/>
      <c r="E40" s="555"/>
      <c r="F40" s="555"/>
      <c r="G40" s="510"/>
      <c r="H40" s="280">
        <f>(H37+H39)*0.2</f>
        <v>0</v>
      </c>
      <c r="I40" s="10"/>
    </row>
    <row r="41" spans="1:9">
      <c r="A41" s="9"/>
      <c r="B41" s="529" t="s">
        <v>304</v>
      </c>
      <c r="C41" s="530"/>
      <c r="D41" s="530"/>
      <c r="E41" s="530"/>
      <c r="F41" s="530"/>
      <c r="G41" s="531"/>
      <c r="H41" s="535">
        <f>SUM(H37:H40)+H33</f>
        <v>1447.6</v>
      </c>
      <c r="I41" s="10"/>
    </row>
    <row r="42" spans="1:9">
      <c r="A42" s="9"/>
      <c r="B42" s="532"/>
      <c r="C42" s="533"/>
      <c r="D42" s="533"/>
      <c r="E42" s="533"/>
      <c r="F42" s="533"/>
      <c r="G42" s="534"/>
      <c r="H42" s="536"/>
      <c r="I42" s="10"/>
    </row>
    <row r="43" spans="1:9">
      <c r="A43" s="9"/>
      <c r="B43" s="282"/>
      <c r="C43" s="537" t="s">
        <v>300</v>
      </c>
      <c r="D43" s="537"/>
      <c r="E43" s="537"/>
      <c r="F43" s="537"/>
      <c r="G43" s="538"/>
      <c r="H43" s="310">
        <f>SUM(H33:H40)</f>
        <v>1881.8799999999999</v>
      </c>
      <c r="I43" s="10"/>
    </row>
    <row r="44" spans="1:9">
      <c r="A44" s="9"/>
      <c r="B44" s="283" t="s">
        <v>37</v>
      </c>
      <c r="C44" s="539" t="s">
        <v>249</v>
      </c>
      <c r="D44" s="539"/>
      <c r="E44" s="539"/>
      <c r="F44" s="539"/>
      <c r="G44" s="540"/>
      <c r="H44" s="284">
        <f>H14*15</f>
        <v>16.5</v>
      </c>
      <c r="I44" s="9"/>
    </row>
    <row r="45" spans="1:9">
      <c r="A45" s="9"/>
      <c r="B45" s="283" t="s">
        <v>38</v>
      </c>
      <c r="C45" s="541" t="s">
        <v>301</v>
      </c>
      <c r="D45" s="541"/>
      <c r="E45" s="541"/>
      <c r="F45" s="541"/>
      <c r="G45" s="542"/>
      <c r="H45" s="285">
        <f>E15*15*0.5</f>
        <v>74.024999999999991</v>
      </c>
      <c r="I45" s="9"/>
    </row>
    <row r="46" spans="1:9">
      <c r="A46" s="9"/>
      <c r="B46" s="281"/>
      <c r="C46" s="543" t="s">
        <v>302</v>
      </c>
      <c r="D46" s="543"/>
      <c r="E46" s="543"/>
      <c r="F46" s="543"/>
      <c r="G46" s="340" t="s">
        <v>303</v>
      </c>
      <c r="H46" s="287">
        <f>SUM(H44:H45)</f>
        <v>90.524999999999991</v>
      </c>
      <c r="I46" s="10"/>
    </row>
    <row r="47" spans="1:9" ht="16.5" thickBot="1">
      <c r="A47" s="99"/>
      <c r="B47" s="567" t="s">
        <v>313</v>
      </c>
      <c r="C47" s="568"/>
      <c r="D47" s="568"/>
      <c r="E47" s="568"/>
      <c r="F47" s="568"/>
      <c r="G47" s="569"/>
      <c r="H47" s="301">
        <f>SUM(H33:H40)+H44+H45</f>
        <v>1972.405</v>
      </c>
      <c r="I47" s="96"/>
    </row>
    <row r="48" spans="1:9" ht="15.75" thickBot="1">
      <c r="A48" s="101"/>
      <c r="B48" s="5"/>
      <c r="C48" s="5"/>
      <c r="D48" s="5"/>
      <c r="E48" s="5"/>
      <c r="F48" s="5"/>
      <c r="G48" s="5"/>
      <c r="H48" s="6"/>
      <c r="I48" s="102"/>
    </row>
    <row r="49" spans="1:9" ht="15.75">
      <c r="A49" s="99"/>
      <c r="B49" s="525" t="s">
        <v>40</v>
      </c>
      <c r="C49" s="526"/>
      <c r="D49" s="526" t="s">
        <v>307</v>
      </c>
      <c r="E49" s="526"/>
      <c r="F49" s="526"/>
      <c r="G49" s="526"/>
      <c r="H49" s="528"/>
      <c r="I49" s="96"/>
    </row>
    <row r="50" spans="1:9" ht="15.75">
      <c r="A50" s="99"/>
      <c r="B50" s="570" t="s">
        <v>60</v>
      </c>
      <c r="C50" s="571"/>
      <c r="D50" s="572" t="s">
        <v>123</v>
      </c>
      <c r="E50" s="573"/>
      <c r="F50" s="574"/>
      <c r="G50" s="574"/>
      <c r="H50" s="575"/>
      <c r="I50" s="96"/>
    </row>
    <row r="51" spans="1:9" ht="15.75">
      <c r="A51" s="99"/>
      <c r="B51" s="171"/>
      <c r="C51" s="576" t="s">
        <v>61</v>
      </c>
      <c r="D51" s="576"/>
      <c r="E51" s="576"/>
      <c r="F51" s="576"/>
      <c r="G51" s="576"/>
      <c r="H51" s="172" t="s">
        <v>63</v>
      </c>
      <c r="I51" s="96"/>
    </row>
    <row r="52" spans="1:9">
      <c r="A52" s="26"/>
      <c r="B52" s="173" t="s">
        <v>9</v>
      </c>
      <c r="C52" s="556" t="s">
        <v>305</v>
      </c>
      <c r="D52" s="556"/>
      <c r="E52" s="556"/>
      <c r="F52" s="556"/>
      <c r="G52" s="556"/>
      <c r="H52" s="288">
        <f>H43/12</f>
        <v>156.82333333333332</v>
      </c>
      <c r="I52" s="27"/>
    </row>
    <row r="53" spans="1:9">
      <c r="A53" s="28"/>
      <c r="B53" s="173" t="s">
        <v>11</v>
      </c>
      <c r="C53" s="556" t="s">
        <v>306</v>
      </c>
      <c r="D53" s="556"/>
      <c r="E53" s="556"/>
      <c r="F53" s="556"/>
      <c r="G53" s="556"/>
      <c r="H53" s="288">
        <f>(H43/3)/12</f>
        <v>52.274444444444441</v>
      </c>
      <c r="I53" s="29"/>
    </row>
    <row r="54" spans="1:9">
      <c r="A54" s="28"/>
      <c r="B54" s="289"/>
      <c r="C54" s="557" t="s">
        <v>309</v>
      </c>
      <c r="D54" s="558"/>
      <c r="E54" s="558"/>
      <c r="F54" s="558"/>
      <c r="G54" s="559"/>
      <c r="H54" s="300">
        <f>SUM(H52:H53)</f>
        <v>209.09777777777776</v>
      </c>
      <c r="I54" s="29"/>
    </row>
    <row r="55" spans="1:9" ht="16.5" thickBot="1">
      <c r="A55" s="103"/>
      <c r="B55" s="560" t="s">
        <v>308</v>
      </c>
      <c r="C55" s="561"/>
      <c r="D55" s="561"/>
      <c r="E55" s="561"/>
      <c r="F55" s="561"/>
      <c r="G55" s="562"/>
      <c r="H55" s="174"/>
      <c r="I55" s="104"/>
    </row>
    <row r="56" spans="1:9" ht="15.75" thickBot="1">
      <c r="A56" s="101"/>
      <c r="B56" s="5"/>
      <c r="C56" s="5"/>
      <c r="D56" s="5"/>
      <c r="E56" s="5"/>
      <c r="F56" s="5"/>
      <c r="G56" s="5"/>
      <c r="H56" s="6"/>
      <c r="I56" s="102"/>
    </row>
    <row r="57" spans="1:9" ht="15.75">
      <c r="A57" s="99"/>
      <c r="B57" s="563" t="s">
        <v>64</v>
      </c>
      <c r="C57" s="564"/>
      <c r="D57" s="565" t="s">
        <v>168</v>
      </c>
      <c r="E57" s="565"/>
      <c r="F57" s="564"/>
      <c r="G57" s="564"/>
      <c r="H57" s="566"/>
      <c r="I57" s="96"/>
    </row>
    <row r="58" spans="1:9" ht="15.75">
      <c r="A58" s="99"/>
      <c r="B58" s="38"/>
      <c r="C58" s="583" t="s">
        <v>61</v>
      </c>
      <c r="D58" s="584"/>
      <c r="E58" s="510"/>
      <c r="F58" s="583" t="s">
        <v>62</v>
      </c>
      <c r="G58" s="510"/>
      <c r="H58" s="175" t="s">
        <v>63</v>
      </c>
      <c r="I58" s="96"/>
    </row>
    <row r="59" spans="1:9">
      <c r="A59" s="26"/>
      <c r="B59" s="173" t="s">
        <v>9</v>
      </c>
      <c r="C59" s="577" t="s">
        <v>49</v>
      </c>
      <c r="D59" s="578"/>
      <c r="E59" s="510"/>
      <c r="F59" s="581">
        <f>IF($F$8=1,20%,IF($F$8=2,20%,IF($F$8=3,0%,IF($F$8=4,20%,"ESCOLHA UM RT"))))</f>
        <v>0.2</v>
      </c>
      <c r="G59" s="582"/>
      <c r="H59" s="299">
        <f>ROUND(($H$47+H54)*F59,2)</f>
        <v>436.3</v>
      </c>
      <c r="I59" s="27"/>
    </row>
    <row r="60" spans="1:9">
      <c r="A60" s="26"/>
      <c r="B60" s="173" t="s">
        <v>11</v>
      </c>
      <c r="C60" s="577" t="s">
        <v>65</v>
      </c>
      <c r="D60" s="578"/>
      <c r="E60" s="510"/>
      <c r="F60" s="581">
        <f>IF($F$8=1,2.5%,IF($F$8=2,2.5%,IF($F$8=3,0%,IF($F$8=4,0%,"ESCOLHA UM RT"))))</f>
        <v>2.5000000000000001E-2</v>
      </c>
      <c r="G60" s="582"/>
      <c r="H60" s="299">
        <f>ROUND(($H$47+H54)*F60,2)</f>
        <v>54.54</v>
      </c>
      <c r="I60" s="27"/>
    </row>
    <row r="61" spans="1:9">
      <c r="A61" s="26"/>
      <c r="B61" s="173" t="s">
        <v>13</v>
      </c>
      <c r="C61" s="577" t="s">
        <v>70</v>
      </c>
      <c r="D61" s="578"/>
      <c r="E61" s="510"/>
      <c r="F61" s="579">
        <f>'INFORMAÇÕES BÁSICAS'!D49</f>
        <v>0.03</v>
      </c>
      <c r="G61" s="580"/>
      <c r="H61" s="299">
        <f>ROUND(($H$47+H54)*F61,2)</f>
        <v>65.45</v>
      </c>
      <c r="I61" s="27"/>
    </row>
    <row r="62" spans="1:9">
      <c r="A62" s="26"/>
      <c r="B62" s="173" t="s">
        <v>14</v>
      </c>
      <c r="C62" s="577" t="s">
        <v>66</v>
      </c>
      <c r="D62" s="578"/>
      <c r="E62" s="510"/>
      <c r="F62" s="581">
        <f>IF($F$8=1,1.5%,IF($F$8=2,1.5%,IF($F$8=3,0%,IF($F$8=4,0%,"ESCOLHA UM RT"))))</f>
        <v>1.4999999999999999E-2</v>
      </c>
      <c r="G62" s="582"/>
      <c r="H62" s="299">
        <f>ROUND(($H$47+H54)*F62,2)</f>
        <v>32.72</v>
      </c>
      <c r="I62" s="27"/>
    </row>
    <row r="63" spans="1:9">
      <c r="A63" s="26"/>
      <c r="B63" s="173" t="s">
        <v>35</v>
      </c>
      <c r="C63" s="577" t="s">
        <v>67</v>
      </c>
      <c r="D63" s="578"/>
      <c r="E63" s="510"/>
      <c r="F63" s="581">
        <f>IF($F$8=1,1%,IF($F$8=2,1%,IF($F$8=3,0%,IF($F$8=4,0%,"ESCOLHA UM RT"))))</f>
        <v>0.01</v>
      </c>
      <c r="G63" s="582"/>
      <c r="H63" s="299">
        <f>ROUND(($H$47+H54)*F63,2)</f>
        <v>21.82</v>
      </c>
      <c r="I63" s="27"/>
    </row>
    <row r="64" spans="1:9">
      <c r="A64" s="26"/>
      <c r="B64" s="173" t="s">
        <v>36</v>
      </c>
      <c r="C64" s="577" t="s">
        <v>50</v>
      </c>
      <c r="D64" s="578"/>
      <c r="E64" s="510"/>
      <c r="F64" s="581">
        <f>IF($F$8=1,0.6%,IF($F$8=2,0.6%,IF($F$8=3,0%,IF($F$8=4,0%,"ESCOLHA UM RT"))))</f>
        <v>6.0000000000000001E-3</v>
      </c>
      <c r="G64" s="582"/>
      <c r="H64" s="299">
        <f>ROUND(($H$47+H54)*F64,2)</f>
        <v>13.09</v>
      </c>
      <c r="I64" s="27"/>
    </row>
    <row r="65" spans="1:9">
      <c r="A65" s="26"/>
      <c r="B65" s="173" t="s">
        <v>37</v>
      </c>
      <c r="C65" s="577" t="s">
        <v>68</v>
      </c>
      <c r="D65" s="578"/>
      <c r="E65" s="510"/>
      <c r="F65" s="581">
        <f t="shared" ref="F65" si="0">IF($F$8=1,0.2%,IF($F$8=2,0.2%,IF($F$8=3,0%,IF($F$8=4,0%,"ESCOLHA UM RT"))))</f>
        <v>2E-3</v>
      </c>
      <c r="G65" s="582"/>
      <c r="H65" s="299">
        <f>ROUND(($H$47+H54)*F65,2)</f>
        <v>4.3600000000000003</v>
      </c>
      <c r="I65" s="27"/>
    </row>
    <row r="66" spans="1:9">
      <c r="A66" s="26"/>
      <c r="B66" s="173" t="s">
        <v>38</v>
      </c>
      <c r="C66" s="577" t="s">
        <v>69</v>
      </c>
      <c r="D66" s="578"/>
      <c r="E66" s="510"/>
      <c r="F66" s="581">
        <f>IF($F$8=1,8%,IF($F$8=2,8%,IF($F$8=3,8%,IF($F$8=4,8%,"ESCOLHA UM RT"))))</f>
        <v>0.08</v>
      </c>
      <c r="G66" s="582"/>
      <c r="H66" s="299">
        <f>ROUND(($H$47+H54)*F66,2)</f>
        <v>174.52</v>
      </c>
      <c r="I66" s="27"/>
    </row>
    <row r="67" spans="1:9" ht="16.5" thickBot="1">
      <c r="A67" s="101"/>
      <c r="B67" s="585" t="s">
        <v>137</v>
      </c>
      <c r="C67" s="586"/>
      <c r="D67" s="586"/>
      <c r="E67" s="587"/>
      <c r="F67" s="588">
        <f>SUM(F59:G66)</f>
        <v>0.36800000000000005</v>
      </c>
      <c r="G67" s="587"/>
      <c r="H67" s="176">
        <f>SUM(H59:H66)</f>
        <v>802.80000000000018</v>
      </c>
      <c r="I67" s="102"/>
    </row>
    <row r="68" spans="1:9" ht="16.5">
      <c r="A68" s="101"/>
      <c r="B68" s="5"/>
      <c r="C68" s="589" t="s">
        <v>312</v>
      </c>
      <c r="D68" s="589"/>
      <c r="E68" s="589"/>
      <c r="F68" s="589"/>
      <c r="G68" s="589"/>
      <c r="H68" s="193"/>
      <c r="I68" s="102"/>
    </row>
    <row r="69" spans="1:9" ht="17.25" thickBot="1">
      <c r="A69" s="101"/>
      <c r="B69" s="5"/>
      <c r="C69" s="14"/>
      <c r="D69" s="105"/>
      <c r="E69" s="105"/>
      <c r="F69" s="106"/>
      <c r="G69" s="106"/>
      <c r="H69" s="193"/>
      <c r="I69" s="102"/>
    </row>
    <row r="70" spans="1:9" ht="15.75">
      <c r="A70" s="99"/>
      <c r="B70" s="563" t="s">
        <v>71</v>
      </c>
      <c r="C70" s="564"/>
      <c r="D70" s="565" t="s">
        <v>72</v>
      </c>
      <c r="E70" s="565"/>
      <c r="F70" s="564"/>
      <c r="G70" s="564"/>
      <c r="H70" s="566"/>
      <c r="I70" s="96"/>
    </row>
    <row r="71" spans="1:9" ht="15.75">
      <c r="A71" s="99"/>
      <c r="B71" s="38"/>
      <c r="C71" s="583" t="s">
        <v>61</v>
      </c>
      <c r="D71" s="584"/>
      <c r="E71" s="584"/>
      <c r="F71" s="584"/>
      <c r="G71" s="510"/>
      <c r="H71" s="175" t="s">
        <v>63</v>
      </c>
      <c r="I71" s="96"/>
    </row>
    <row r="72" spans="1:9">
      <c r="A72" s="65"/>
      <c r="B72" s="590" t="s">
        <v>9</v>
      </c>
      <c r="C72" s="591" t="s">
        <v>41</v>
      </c>
      <c r="D72" s="592" t="s">
        <v>155</v>
      </c>
      <c r="E72" s="593"/>
      <c r="F72" s="594">
        <f>H26</f>
        <v>1447.6</v>
      </c>
      <c r="G72" s="595"/>
      <c r="H72" s="596">
        <f>IF(F73&lt;&gt;0,ROUND((F73*F74*F76)-(F72*0.06),2),0)</f>
        <v>0</v>
      </c>
      <c r="I72" s="66"/>
    </row>
    <row r="73" spans="1:9">
      <c r="A73" s="65"/>
      <c r="B73" s="590"/>
      <c r="C73" s="591"/>
      <c r="D73" s="592" t="s">
        <v>238</v>
      </c>
      <c r="E73" s="593"/>
      <c r="F73" s="597">
        <f>'INFORMAÇÕES BÁSICAS'!D50</f>
        <v>0</v>
      </c>
      <c r="G73" s="598"/>
      <c r="H73" s="596"/>
      <c r="I73" s="66"/>
    </row>
    <row r="74" spans="1:9">
      <c r="A74" s="65"/>
      <c r="B74" s="590"/>
      <c r="C74" s="591"/>
      <c r="D74" s="592" t="s">
        <v>42</v>
      </c>
      <c r="E74" s="593"/>
      <c r="F74" s="599">
        <f>'INFORMAÇÕES BÁSICAS'!D51</f>
        <v>0</v>
      </c>
      <c r="G74" s="600"/>
      <c r="H74" s="596"/>
      <c r="I74" s="67"/>
    </row>
    <row r="75" spans="1:9">
      <c r="A75" s="65"/>
      <c r="B75" s="590" t="s">
        <v>11</v>
      </c>
      <c r="C75" s="601" t="s">
        <v>43</v>
      </c>
      <c r="D75" s="592" t="s">
        <v>138</v>
      </c>
      <c r="E75" s="593"/>
      <c r="F75" s="602">
        <f>'INFORMAÇÕES BÁSICAS'!D52</f>
        <v>19.23</v>
      </c>
      <c r="G75" s="595"/>
      <c r="H75" s="596">
        <f>(F75*F76)-(20/100)</f>
        <v>288.25</v>
      </c>
      <c r="I75" s="66"/>
    </row>
    <row r="76" spans="1:9">
      <c r="A76" s="65"/>
      <c r="B76" s="590"/>
      <c r="C76" s="601"/>
      <c r="D76" s="592" t="s">
        <v>44</v>
      </c>
      <c r="E76" s="593"/>
      <c r="F76" s="603">
        <f>G38</f>
        <v>15</v>
      </c>
      <c r="G76" s="595"/>
      <c r="H76" s="596"/>
      <c r="I76" s="66"/>
    </row>
    <row r="77" spans="1:9">
      <c r="A77" s="65"/>
      <c r="B77" s="590"/>
      <c r="C77" s="601"/>
      <c r="D77" s="604" t="s">
        <v>45</v>
      </c>
      <c r="E77" s="593"/>
      <c r="F77" s="605">
        <f>'INFORMAÇÕES BÁSICAS'!D53</f>
        <v>0.2</v>
      </c>
      <c r="G77" s="595"/>
      <c r="H77" s="596"/>
      <c r="I77" s="66"/>
    </row>
    <row r="78" spans="1:9">
      <c r="A78" s="65"/>
      <c r="B78" s="344" t="s">
        <v>13</v>
      </c>
      <c r="C78" s="604" t="s">
        <v>310</v>
      </c>
      <c r="D78" s="614"/>
      <c r="E78" s="614"/>
      <c r="F78" s="614"/>
      <c r="G78" s="593"/>
      <c r="H78" s="304">
        <f>(H43*26)*(0.023/100)</f>
        <v>11.2536424</v>
      </c>
      <c r="I78" s="66"/>
    </row>
    <row r="79" spans="1:9">
      <c r="A79" s="65"/>
      <c r="B79" s="344" t="s">
        <v>14</v>
      </c>
      <c r="C79" s="604" t="s">
        <v>311</v>
      </c>
      <c r="D79" s="614"/>
      <c r="E79" s="614"/>
      <c r="F79" s="614"/>
      <c r="G79" s="593"/>
      <c r="H79" s="304">
        <f>(H33*(0.52066/100))/12</f>
        <v>0.6280895133333334</v>
      </c>
      <c r="I79" s="66"/>
    </row>
    <row r="80" spans="1:9">
      <c r="A80" s="65"/>
      <c r="B80" s="590" t="s">
        <v>35</v>
      </c>
      <c r="C80" s="591" t="s">
        <v>39</v>
      </c>
      <c r="D80" s="616"/>
      <c r="E80" s="616"/>
      <c r="F80" s="616"/>
      <c r="G80" s="616"/>
      <c r="H80" s="188">
        <v>0</v>
      </c>
      <c r="I80" s="66"/>
    </row>
    <row r="81" spans="1:9">
      <c r="A81" s="65"/>
      <c r="B81" s="590"/>
      <c r="C81" s="591"/>
      <c r="D81" s="616"/>
      <c r="E81" s="616"/>
      <c r="F81" s="616"/>
      <c r="G81" s="616"/>
      <c r="H81" s="188">
        <v>0</v>
      </c>
      <c r="I81" s="66"/>
    </row>
    <row r="82" spans="1:9">
      <c r="A82" s="65"/>
      <c r="B82" s="590"/>
      <c r="C82" s="615"/>
      <c r="D82" s="617"/>
      <c r="E82" s="618"/>
      <c r="F82" s="618"/>
      <c r="G82" s="619"/>
      <c r="H82" s="187">
        <v>0</v>
      </c>
      <c r="I82" s="66"/>
    </row>
    <row r="83" spans="1:9" ht="15.75">
      <c r="A83" s="99"/>
      <c r="B83" s="606" t="s">
        <v>78</v>
      </c>
      <c r="C83" s="607"/>
      <c r="D83" s="607"/>
      <c r="E83" s="607"/>
      <c r="F83" s="607"/>
      <c r="G83" s="593"/>
      <c r="H83" s="178">
        <f>SUM(H72:H82)</f>
        <v>300.13173191333334</v>
      </c>
      <c r="I83" s="96"/>
    </row>
    <row r="84" spans="1:9" ht="15.75" thickBot="1">
      <c r="A84" s="107"/>
      <c r="B84" s="191"/>
      <c r="C84" s="3"/>
      <c r="D84" s="3"/>
      <c r="E84" s="3"/>
      <c r="F84" s="3"/>
      <c r="G84" s="3"/>
      <c r="H84" s="3"/>
      <c r="I84" s="108"/>
    </row>
    <row r="85" spans="1:9" ht="15.75">
      <c r="A85" s="99"/>
      <c r="B85" s="563" t="s">
        <v>73</v>
      </c>
      <c r="C85" s="564"/>
      <c r="D85" s="608" t="s">
        <v>74</v>
      </c>
      <c r="E85" s="608"/>
      <c r="F85" s="609"/>
      <c r="G85" s="609"/>
      <c r="H85" s="610"/>
      <c r="I85" s="96"/>
    </row>
    <row r="86" spans="1:9" ht="15.75">
      <c r="A86" s="99"/>
      <c r="B86" s="39">
        <v>2</v>
      </c>
      <c r="C86" s="611" t="s">
        <v>61</v>
      </c>
      <c r="D86" s="574"/>
      <c r="E86" s="574"/>
      <c r="F86" s="574"/>
      <c r="G86" s="593"/>
      <c r="H86" s="179" t="s">
        <v>63</v>
      </c>
      <c r="I86" s="96"/>
    </row>
    <row r="87" spans="1:9">
      <c r="A87" s="65"/>
      <c r="B87" s="180" t="s">
        <v>75</v>
      </c>
      <c r="C87" s="612" t="s">
        <v>123</v>
      </c>
      <c r="D87" s="613"/>
      <c r="E87" s="613"/>
      <c r="F87" s="613"/>
      <c r="G87" s="593"/>
      <c r="H87" s="305">
        <f>H54</f>
        <v>209.09777777777776</v>
      </c>
      <c r="I87" s="66"/>
    </row>
    <row r="88" spans="1:9">
      <c r="A88" s="65"/>
      <c r="B88" s="180" t="s">
        <v>76</v>
      </c>
      <c r="C88" s="612" t="s">
        <v>124</v>
      </c>
      <c r="D88" s="613"/>
      <c r="E88" s="613"/>
      <c r="F88" s="613"/>
      <c r="G88" s="593"/>
      <c r="H88" s="305">
        <f>H67</f>
        <v>802.80000000000018</v>
      </c>
      <c r="I88" s="66"/>
    </row>
    <row r="89" spans="1:9">
      <c r="A89" s="65"/>
      <c r="B89" s="180" t="s">
        <v>77</v>
      </c>
      <c r="C89" s="604" t="s">
        <v>72</v>
      </c>
      <c r="D89" s="613"/>
      <c r="E89" s="613"/>
      <c r="F89" s="613"/>
      <c r="G89" s="593"/>
      <c r="H89" s="305">
        <f>H83</f>
        <v>300.13173191333334</v>
      </c>
      <c r="I89" s="66"/>
    </row>
    <row r="90" spans="1:9" ht="16.5" thickBot="1">
      <c r="A90" s="109"/>
      <c r="B90" s="626" t="s">
        <v>79</v>
      </c>
      <c r="C90" s="627"/>
      <c r="D90" s="627"/>
      <c r="E90" s="627"/>
      <c r="F90" s="627"/>
      <c r="G90" s="628"/>
      <c r="H90" s="306">
        <f>SUM(H87:H89)</f>
        <v>1312.0295096911113</v>
      </c>
      <c r="I90" s="110"/>
    </row>
    <row r="91" spans="1:9" ht="15.75" thickBot="1">
      <c r="A91" s="103"/>
      <c r="B91" s="111"/>
      <c r="C91" s="112"/>
      <c r="D91" s="112"/>
      <c r="E91" s="112"/>
      <c r="F91" s="112"/>
      <c r="G91" s="112"/>
      <c r="H91" s="113"/>
      <c r="I91" s="104"/>
    </row>
    <row r="92" spans="1:9" ht="15.75">
      <c r="A92" s="103"/>
      <c r="B92" s="629" t="s">
        <v>46</v>
      </c>
      <c r="C92" s="630"/>
      <c r="D92" s="630" t="s">
        <v>80</v>
      </c>
      <c r="E92" s="630"/>
      <c r="F92" s="630"/>
      <c r="G92" s="631"/>
      <c r="H92" s="632"/>
      <c r="I92" s="104"/>
    </row>
    <row r="93" spans="1:9" ht="15.75">
      <c r="A93" s="99"/>
      <c r="B93" s="36"/>
      <c r="C93" s="583" t="s">
        <v>61</v>
      </c>
      <c r="D93" s="633"/>
      <c r="E93" s="633"/>
      <c r="F93" s="633"/>
      <c r="G93" s="634"/>
      <c r="H93" s="37" t="s">
        <v>63</v>
      </c>
      <c r="I93" s="114"/>
    </row>
    <row r="94" spans="1:9">
      <c r="A94" s="99"/>
      <c r="B94" s="8" t="s">
        <v>9</v>
      </c>
      <c r="C94" s="620" t="s">
        <v>315</v>
      </c>
      <c r="D94" s="494"/>
      <c r="E94" s="494"/>
      <c r="F94" s="494"/>
      <c r="G94" s="621"/>
      <c r="H94" s="307">
        <f>ROUND((H43/12)+(H52/12)+(H43/12/12)+(H53/12),2)*0.05</f>
        <v>9.3659999999999997</v>
      </c>
      <c r="I94" s="114"/>
    </row>
    <row r="95" spans="1:9">
      <c r="A95" s="99"/>
      <c r="B95" s="8" t="s">
        <v>11</v>
      </c>
      <c r="C95" s="620" t="s">
        <v>53</v>
      </c>
      <c r="D95" s="494"/>
      <c r="E95" s="494"/>
      <c r="F95" s="494"/>
      <c r="G95" s="621"/>
      <c r="H95" s="307">
        <f>H94*F66</f>
        <v>0.74927999999999995</v>
      </c>
      <c r="I95" s="114"/>
    </row>
    <row r="96" spans="1:9">
      <c r="A96" s="99"/>
      <c r="B96" s="8" t="s">
        <v>13</v>
      </c>
      <c r="C96" s="620" t="s">
        <v>54</v>
      </c>
      <c r="D96" s="494"/>
      <c r="E96" s="494"/>
      <c r="F96" s="494"/>
      <c r="G96" s="621"/>
      <c r="H96" s="307">
        <f>ROUND((((H47*0.08)*0.5)*0.06),2)</f>
        <v>4.7300000000000004</v>
      </c>
      <c r="I96" s="114"/>
    </row>
    <row r="97" spans="1:9">
      <c r="A97" s="99"/>
      <c r="B97" s="8" t="s">
        <v>14</v>
      </c>
      <c r="C97" s="620" t="s">
        <v>314</v>
      </c>
      <c r="D97" s="494"/>
      <c r="E97" s="494"/>
      <c r="F97" s="494"/>
      <c r="G97" s="621"/>
      <c r="H97" s="307">
        <f>ROUND(((H43/30)*7)/H13*1,2)</f>
        <v>14.64</v>
      </c>
      <c r="I97" s="115"/>
    </row>
    <row r="98" spans="1:9">
      <c r="A98" s="99"/>
      <c r="B98" s="8" t="s">
        <v>35</v>
      </c>
      <c r="C98" s="620" t="s">
        <v>81</v>
      </c>
      <c r="D98" s="494"/>
      <c r="E98" s="494"/>
      <c r="F98" s="494"/>
      <c r="G98" s="621"/>
      <c r="H98" s="308">
        <f>ROUND(H97*F67,2)</f>
        <v>5.39</v>
      </c>
      <c r="I98" s="114"/>
    </row>
    <row r="99" spans="1:9">
      <c r="A99" s="99"/>
      <c r="B99" s="8" t="s">
        <v>14</v>
      </c>
      <c r="C99" s="620" t="s">
        <v>55</v>
      </c>
      <c r="D99" s="494"/>
      <c r="E99" s="494"/>
      <c r="F99" s="494"/>
      <c r="G99" s="621"/>
      <c r="H99" s="307">
        <f>ROUND(0.08*0.5*(H43+H52+H53+H106)*1,2)</f>
        <v>91.13</v>
      </c>
      <c r="I99" s="114"/>
    </row>
    <row r="100" spans="1:9" ht="16.5" thickBot="1">
      <c r="A100" s="103"/>
      <c r="B100" s="622" t="s">
        <v>82</v>
      </c>
      <c r="C100" s="623"/>
      <c r="D100" s="623"/>
      <c r="E100" s="624"/>
      <c r="F100" s="625"/>
      <c r="G100" s="624"/>
      <c r="H100" s="309">
        <f>SUM(H94:H99)</f>
        <v>126.00528</v>
      </c>
      <c r="I100" s="104"/>
    </row>
    <row r="101" spans="1:9" ht="15.75" thickBot="1">
      <c r="A101" s="116"/>
      <c r="B101" s="117"/>
      <c r="C101" s="117"/>
      <c r="D101" s="117"/>
      <c r="E101" s="117"/>
      <c r="F101" s="117"/>
      <c r="G101" s="117"/>
      <c r="H101" s="117"/>
      <c r="I101" s="114"/>
    </row>
    <row r="102" spans="1:9" ht="15.75">
      <c r="A102" s="116"/>
      <c r="B102" s="641" t="s">
        <v>84</v>
      </c>
      <c r="C102" s="642"/>
      <c r="D102" s="642" t="s">
        <v>86</v>
      </c>
      <c r="E102" s="642"/>
      <c r="F102" s="642"/>
      <c r="G102" s="643"/>
      <c r="H102" s="644"/>
      <c r="I102" s="16"/>
    </row>
    <row r="103" spans="1:9" ht="15.75">
      <c r="A103" s="116"/>
      <c r="B103" s="645" t="s">
        <v>47</v>
      </c>
      <c r="C103" s="574"/>
      <c r="D103" s="646" t="s">
        <v>87</v>
      </c>
      <c r="E103" s="646"/>
      <c r="F103" s="574"/>
      <c r="G103" s="574"/>
      <c r="H103" s="575"/>
      <c r="I103" s="22" t="s">
        <v>93</v>
      </c>
    </row>
    <row r="104" spans="1:9" ht="15.75">
      <c r="A104" s="99"/>
      <c r="B104" s="17"/>
      <c r="C104" s="647" t="s">
        <v>61</v>
      </c>
      <c r="D104" s="648"/>
      <c r="E104" s="648"/>
      <c r="F104" s="648"/>
      <c r="G104" s="649"/>
      <c r="H104" s="18" t="s">
        <v>63</v>
      </c>
    </row>
    <row r="105" spans="1:9" ht="15.75">
      <c r="A105" s="99"/>
      <c r="B105" s="17"/>
      <c r="C105" s="647" t="s">
        <v>316</v>
      </c>
      <c r="D105" s="648"/>
      <c r="E105" s="648"/>
      <c r="F105" s="650">
        <f>ROUND(H43/12,2)+H43+H52+H53</f>
        <v>2247.7977777777774</v>
      </c>
      <c r="G105" s="651"/>
      <c r="H105" s="18"/>
    </row>
    <row r="106" spans="1:9">
      <c r="A106" s="116"/>
      <c r="B106" s="141" t="s">
        <v>9</v>
      </c>
      <c r="C106" s="496" t="s">
        <v>89</v>
      </c>
      <c r="D106" s="494"/>
      <c r="E106" s="494"/>
      <c r="F106" s="494"/>
      <c r="G106" s="621"/>
      <c r="H106" s="311">
        <f>F105/12</f>
        <v>187.31648148148145</v>
      </c>
      <c r="I106" s="4"/>
    </row>
    <row r="107" spans="1:9">
      <c r="A107" s="116"/>
      <c r="B107" s="141" t="s">
        <v>11</v>
      </c>
      <c r="C107" s="83" t="s">
        <v>85</v>
      </c>
      <c r="D107" s="84"/>
      <c r="E107" s="84"/>
      <c r="F107" s="84"/>
      <c r="G107" s="85"/>
      <c r="H107" s="311">
        <f>(((F105/30)*2.96)/12)</f>
        <v>18.48189283950617</v>
      </c>
      <c r="I107" s="4"/>
    </row>
    <row r="108" spans="1:9">
      <c r="A108" s="116"/>
      <c r="B108" s="141" t="s">
        <v>13</v>
      </c>
      <c r="C108" s="83" t="s">
        <v>90</v>
      </c>
      <c r="D108" s="84"/>
      <c r="E108" s="84"/>
      <c r="F108" s="84"/>
      <c r="G108" s="85"/>
      <c r="H108" s="311">
        <f>IF(I108="S",((((5/30)*(F105))/12)*0.015),IF(I108="N",0,"INFORME S ou N"))</f>
        <v>0</v>
      </c>
      <c r="I108" s="23" t="str">
        <f>IF('INFORMAÇÕES BÁSICAS'!D55=1,"S","N")</f>
        <v>N</v>
      </c>
    </row>
    <row r="109" spans="1:9">
      <c r="A109" s="116"/>
      <c r="B109" s="141" t="s">
        <v>14</v>
      </c>
      <c r="C109" s="83" t="s">
        <v>91</v>
      </c>
      <c r="D109" s="84"/>
      <c r="E109" s="84"/>
      <c r="F109" s="84"/>
      <c r="G109" s="85"/>
      <c r="H109" s="311">
        <f>ROUND((((15/30)*F105)/12)*0.0078,2)</f>
        <v>0.73</v>
      </c>
      <c r="I109" s="169"/>
    </row>
    <row r="110" spans="1:9">
      <c r="A110" s="116"/>
      <c r="B110" s="141" t="s">
        <v>35</v>
      </c>
      <c r="C110" s="83" t="s">
        <v>92</v>
      </c>
      <c r="D110" s="84"/>
      <c r="E110" s="84"/>
      <c r="F110" s="84"/>
      <c r="G110" s="85"/>
      <c r="H110" s="311">
        <f>IF(I110="S",(((1+1/3)*(4/12))*(F105))/12*0.02,IF(I110="N",0,"INFORME S ou N"))</f>
        <v>0</v>
      </c>
      <c r="I110" s="23" t="str">
        <f>IF('INFORMAÇÕES BÁSICAS'!D57=1,"S","N")</f>
        <v>N</v>
      </c>
    </row>
    <row r="111" spans="1:9">
      <c r="A111" s="63"/>
      <c r="B111" s="181" t="s">
        <v>36</v>
      </c>
      <c r="C111" s="635" t="s">
        <v>139</v>
      </c>
      <c r="D111" s="636"/>
      <c r="E111" s="636"/>
      <c r="F111" s="636"/>
      <c r="G111" s="637"/>
      <c r="H111" s="312">
        <f>(((F105)/30))*5/12</f>
        <v>31.219413580246908</v>
      </c>
      <c r="I111" s="64"/>
    </row>
    <row r="112" spans="1:9">
      <c r="A112" s="63"/>
      <c r="B112" s="182"/>
      <c r="C112" s="348"/>
      <c r="D112" s="349"/>
      <c r="E112" s="71"/>
      <c r="F112" s="72"/>
      <c r="G112" s="73" t="s">
        <v>140</v>
      </c>
      <c r="H112" s="313">
        <f>SUM(H106:H111)</f>
        <v>237.74778790123452</v>
      </c>
      <c r="I112" s="64"/>
    </row>
    <row r="113" spans="1:9">
      <c r="A113" s="63"/>
      <c r="B113" s="181" t="s">
        <v>37</v>
      </c>
      <c r="C113" s="74" t="s">
        <v>141</v>
      </c>
      <c r="D113" s="74"/>
      <c r="E113" s="75"/>
      <c r="F113" s="76"/>
      <c r="G113" s="77"/>
      <c r="H113" s="314">
        <f>H112*F67</f>
        <v>87.491185947654316</v>
      </c>
      <c r="I113" s="64"/>
    </row>
    <row r="114" spans="1:9" ht="16.5" thickBot="1">
      <c r="A114" s="99"/>
      <c r="B114" s="638" t="s">
        <v>88</v>
      </c>
      <c r="C114" s="639"/>
      <c r="D114" s="639"/>
      <c r="E114" s="639"/>
      <c r="F114" s="639"/>
      <c r="G114" s="640"/>
      <c r="H114" s="183">
        <f>ROUND(SUM(H112:H113),2)</f>
        <v>325.24</v>
      </c>
      <c r="I114" s="15"/>
    </row>
    <row r="115" spans="1:9" ht="15.75" thickBot="1">
      <c r="A115" s="116"/>
      <c r="B115" s="5"/>
      <c r="C115" s="5"/>
      <c r="D115" s="5"/>
      <c r="E115" s="5"/>
      <c r="F115" s="118"/>
      <c r="G115" s="118"/>
      <c r="H115" s="192"/>
      <c r="I115" s="114"/>
    </row>
    <row r="116" spans="1:9" ht="15.75">
      <c r="A116" s="116"/>
      <c r="B116" s="563" t="s">
        <v>51</v>
      </c>
      <c r="C116" s="564"/>
      <c r="D116" s="565" t="s">
        <v>94</v>
      </c>
      <c r="E116" s="565"/>
      <c r="F116" s="564"/>
      <c r="G116" s="564"/>
      <c r="H116" s="566"/>
      <c r="I116" s="19"/>
    </row>
    <row r="117" spans="1:9" ht="15.75">
      <c r="A117" s="99"/>
      <c r="B117" s="36"/>
      <c r="C117" s="583" t="s">
        <v>61</v>
      </c>
      <c r="D117" s="633"/>
      <c r="E117" s="633"/>
      <c r="F117" s="633"/>
      <c r="G117" s="634"/>
      <c r="H117" s="37" t="s">
        <v>63</v>
      </c>
      <c r="I117" s="96"/>
    </row>
    <row r="118" spans="1:9">
      <c r="A118" s="99"/>
      <c r="B118" s="141" t="s">
        <v>9</v>
      </c>
      <c r="C118" s="496" t="s">
        <v>95</v>
      </c>
      <c r="D118" s="494"/>
      <c r="E118" s="494"/>
      <c r="F118" s="494"/>
      <c r="G118" s="621"/>
      <c r="H118" s="311">
        <v>0</v>
      </c>
      <c r="I118" s="96"/>
    </row>
    <row r="119" spans="1:9" ht="15.75">
      <c r="A119" s="99"/>
      <c r="B119" s="661" t="s">
        <v>125</v>
      </c>
      <c r="C119" s="662"/>
      <c r="D119" s="662"/>
      <c r="E119" s="662"/>
      <c r="F119" s="662"/>
      <c r="G119" s="663"/>
      <c r="H119" s="184">
        <f>ROUND(SUM(H118),2)</f>
        <v>0</v>
      </c>
      <c r="I119" s="96"/>
    </row>
    <row r="120" spans="1:9" ht="15.75">
      <c r="A120" s="99"/>
      <c r="B120" s="315"/>
      <c r="C120" s="664" t="s">
        <v>317</v>
      </c>
      <c r="D120" s="664"/>
      <c r="E120" s="664"/>
      <c r="F120" s="664"/>
      <c r="G120" s="664"/>
      <c r="H120" s="316"/>
      <c r="I120" s="96"/>
    </row>
    <row r="121" spans="1:9" ht="15.75">
      <c r="A121" s="99"/>
      <c r="B121" s="24"/>
      <c r="C121" s="20"/>
      <c r="D121" s="21"/>
      <c r="E121" s="21"/>
      <c r="F121" s="20"/>
      <c r="G121" s="20"/>
      <c r="H121" s="25"/>
      <c r="I121" s="96"/>
    </row>
    <row r="122" spans="1:9" ht="15.75">
      <c r="A122" s="99"/>
      <c r="B122" s="645" t="s">
        <v>73</v>
      </c>
      <c r="C122" s="574"/>
      <c r="D122" s="665" t="s">
        <v>83</v>
      </c>
      <c r="E122" s="665"/>
      <c r="F122" s="665"/>
      <c r="G122" s="665"/>
      <c r="H122" s="666"/>
      <c r="I122" s="96"/>
    </row>
    <row r="123" spans="1:9" ht="15.75">
      <c r="A123" s="109"/>
      <c r="B123" s="53"/>
      <c r="C123" s="611" t="s">
        <v>61</v>
      </c>
      <c r="D123" s="667"/>
      <c r="E123" s="667"/>
      <c r="F123" s="667"/>
      <c r="G123" s="668"/>
      <c r="H123" s="40" t="s">
        <v>63</v>
      </c>
      <c r="I123" s="110"/>
    </row>
    <row r="124" spans="1:9" ht="15.75">
      <c r="A124" s="99"/>
      <c r="B124" s="185" t="s">
        <v>48</v>
      </c>
      <c r="C124" s="652" t="s">
        <v>85</v>
      </c>
      <c r="D124" s="653"/>
      <c r="E124" s="653"/>
      <c r="F124" s="653"/>
      <c r="G124" s="654"/>
      <c r="H124" s="317">
        <f>H114</f>
        <v>325.24</v>
      </c>
      <c r="I124" s="96"/>
    </row>
    <row r="125" spans="1:9" ht="15.75">
      <c r="A125" s="99"/>
      <c r="B125" s="185" t="s">
        <v>52</v>
      </c>
      <c r="C125" s="652" t="s">
        <v>94</v>
      </c>
      <c r="D125" s="653"/>
      <c r="E125" s="653"/>
      <c r="F125" s="653"/>
      <c r="G125" s="654"/>
      <c r="H125" s="317">
        <f>H118</f>
        <v>0</v>
      </c>
      <c r="I125" s="96"/>
    </row>
    <row r="126" spans="1:9" ht="16.5" thickBot="1">
      <c r="A126" s="103"/>
      <c r="B126" s="655" t="s">
        <v>96</v>
      </c>
      <c r="C126" s="656"/>
      <c r="D126" s="656"/>
      <c r="E126" s="656"/>
      <c r="F126" s="656"/>
      <c r="G126" s="657"/>
      <c r="H126" s="306">
        <f>SUM(H123:H125)</f>
        <v>325.24</v>
      </c>
      <c r="I126" s="104"/>
    </row>
    <row r="127" spans="1:9" ht="15.75" thickBot="1">
      <c r="A127" s="99"/>
      <c r="B127" s="119"/>
      <c r="C127" s="119"/>
      <c r="D127" s="119"/>
      <c r="E127" s="119"/>
      <c r="F127" s="119"/>
      <c r="G127" s="119"/>
      <c r="H127" s="119"/>
      <c r="I127" s="96"/>
    </row>
    <row r="128" spans="1:9" ht="15.75">
      <c r="A128" s="116"/>
      <c r="B128" s="563" t="s">
        <v>97</v>
      </c>
      <c r="C128" s="564"/>
      <c r="D128" s="565" t="s">
        <v>98</v>
      </c>
      <c r="E128" s="565"/>
      <c r="F128" s="564"/>
      <c r="G128" s="564"/>
      <c r="H128" s="566"/>
      <c r="I128" s="19"/>
    </row>
    <row r="129" spans="1:9" ht="15.75">
      <c r="A129" s="99"/>
      <c r="B129" s="42">
        <v>5</v>
      </c>
      <c r="C129" s="658" t="s">
        <v>99</v>
      </c>
      <c r="D129" s="659"/>
      <c r="E129" s="660"/>
      <c r="F129" s="660"/>
      <c r="G129" s="660"/>
      <c r="H129" s="43" t="s">
        <v>63</v>
      </c>
      <c r="I129" s="96"/>
    </row>
    <row r="130" spans="1:9" ht="15.75">
      <c r="A130" s="99"/>
      <c r="B130" s="34" t="s">
        <v>9</v>
      </c>
      <c r="C130" s="679" t="s">
        <v>318</v>
      </c>
      <c r="D130" s="680"/>
      <c r="E130" s="680"/>
      <c r="F130" s="680"/>
      <c r="G130" s="681"/>
      <c r="H130" s="318">
        <f>' UNIF E EQUIP ARMADA'!$G$33</f>
        <v>268.48029166666669</v>
      </c>
      <c r="I130" s="96"/>
    </row>
    <row r="131" spans="1:9" ht="16.5" thickBot="1">
      <c r="A131" s="99"/>
      <c r="B131" s="682" t="s">
        <v>100</v>
      </c>
      <c r="C131" s="683"/>
      <c r="D131" s="683"/>
      <c r="E131" s="684"/>
      <c r="F131" s="684"/>
      <c r="G131" s="685"/>
      <c r="H131" s="323">
        <f>SUM(H130:H130)</f>
        <v>268.48029166666669</v>
      </c>
      <c r="I131" s="96"/>
    </row>
    <row r="132" spans="1:9" ht="15.75" thickBot="1">
      <c r="A132" s="107"/>
      <c r="B132" s="30"/>
      <c r="C132" s="31"/>
      <c r="D132" s="31"/>
      <c r="E132" s="31"/>
      <c r="F132" s="32"/>
      <c r="G132" s="32"/>
      <c r="H132" s="33"/>
      <c r="I132" s="108"/>
    </row>
    <row r="133" spans="1:9" ht="15.75">
      <c r="A133" s="116"/>
      <c r="B133" s="563" t="s">
        <v>101</v>
      </c>
      <c r="C133" s="686"/>
      <c r="D133" s="565" t="s">
        <v>105</v>
      </c>
      <c r="E133" s="565"/>
      <c r="F133" s="564"/>
      <c r="G133" s="564"/>
      <c r="H133" s="566"/>
      <c r="I133" s="19"/>
    </row>
    <row r="134" spans="1:9" ht="15.75">
      <c r="A134" s="103"/>
      <c r="B134" s="44">
        <v>6</v>
      </c>
      <c r="C134" s="611" t="s">
        <v>99</v>
      </c>
      <c r="D134" s="667"/>
      <c r="E134" s="593"/>
      <c r="F134" s="687" t="s">
        <v>62</v>
      </c>
      <c r="G134" s="688"/>
      <c r="H134" s="45" t="s">
        <v>63</v>
      </c>
      <c r="I134" s="19"/>
    </row>
    <row r="135" spans="1:9">
      <c r="A135" s="103"/>
      <c r="B135" s="669" t="s">
        <v>9</v>
      </c>
      <c r="C135" s="671" t="s">
        <v>102</v>
      </c>
      <c r="D135" s="672"/>
      <c r="E135" s="672"/>
      <c r="F135" s="58" t="s">
        <v>131</v>
      </c>
      <c r="G135" s="319">
        <f>H149+H150+H151+H152+H153</f>
        <v>4004.1600813577779</v>
      </c>
      <c r="H135" s="675">
        <f>ROUND(G135*G136,2)</f>
        <v>480.5</v>
      </c>
      <c r="I135" s="19"/>
    </row>
    <row r="136" spans="1:9">
      <c r="A136" s="103"/>
      <c r="B136" s="670"/>
      <c r="C136" s="673"/>
      <c r="D136" s="674"/>
      <c r="E136" s="619"/>
      <c r="F136" s="124" t="s">
        <v>62</v>
      </c>
      <c r="G136" s="123">
        <f>'INFORMAÇÕES BÁSICAS'!C58</f>
        <v>0.12</v>
      </c>
      <c r="H136" s="676"/>
      <c r="I136" s="19"/>
    </row>
    <row r="137" spans="1:9">
      <c r="A137" s="103"/>
      <c r="B137" s="669" t="s">
        <v>11</v>
      </c>
      <c r="C137" s="671" t="s">
        <v>103</v>
      </c>
      <c r="D137" s="672"/>
      <c r="E137" s="678"/>
      <c r="F137" s="125" t="s">
        <v>131</v>
      </c>
      <c r="G137" s="322">
        <f>H47+H90+H100+H126+H131+H135</f>
        <v>4484.6600813577779</v>
      </c>
      <c r="H137" s="675">
        <f>ROUND(G137*G138,2)</f>
        <v>304.51</v>
      </c>
      <c r="I137" s="19"/>
    </row>
    <row r="138" spans="1:9">
      <c r="A138" s="103"/>
      <c r="B138" s="677"/>
      <c r="C138" s="673"/>
      <c r="D138" s="674"/>
      <c r="E138" s="619"/>
      <c r="F138" s="124" t="s">
        <v>62</v>
      </c>
      <c r="G138" s="123">
        <f>'INFORMAÇÕES BÁSICAS'!C59</f>
        <v>6.7900000000000002E-2</v>
      </c>
      <c r="H138" s="676"/>
      <c r="I138" s="19"/>
    </row>
    <row r="139" spans="1:9" ht="15.75">
      <c r="A139" s="103"/>
      <c r="B139" s="41" t="s">
        <v>13</v>
      </c>
      <c r="C139" s="350" t="s">
        <v>319</v>
      </c>
      <c r="D139" s="351"/>
      <c r="E139" s="343"/>
      <c r="F139" s="701"/>
      <c r="G139" s="702"/>
      <c r="H139" s="55"/>
      <c r="I139" s="19"/>
    </row>
    <row r="140" spans="1:9">
      <c r="A140" s="103"/>
      <c r="B140" s="703"/>
      <c r="C140" s="705"/>
      <c r="D140" s="707" t="s">
        <v>56</v>
      </c>
      <c r="E140" s="694"/>
      <c r="F140" s="697">
        <f>IF($F$8=1,1.65%,IF($F$8=2,0.65%,IF($F$8=3,D195,IF($F$8=4,D195,"ESCOLHA UM RT"))))</f>
        <v>1.6500000000000001E-2</v>
      </c>
      <c r="G140" s="698"/>
      <c r="H140" s="324">
        <f>ROUND(($G$137/(1-$F$145))*F140,2)</f>
        <v>84.33</v>
      </c>
      <c r="I140" s="19"/>
    </row>
    <row r="141" spans="1:9">
      <c r="A141" s="103"/>
      <c r="B141" s="704"/>
      <c r="C141" s="706"/>
      <c r="D141" s="707" t="s">
        <v>130</v>
      </c>
      <c r="E141" s="694"/>
      <c r="F141" s="697">
        <f>IF($F$8=1,7.6%,IF($F$8=2,3%,IF($F$8=3,E195,IF($F$8=4,E195,"ESCOLHA UM RT"))))</f>
        <v>7.5999999999999998E-2</v>
      </c>
      <c r="G141" s="698"/>
      <c r="H141" s="324">
        <f>ROUND(($G$137/(1-$F$145))*F141,2)</f>
        <v>388.42</v>
      </c>
      <c r="I141" s="19"/>
    </row>
    <row r="142" spans="1:9">
      <c r="A142" s="103"/>
      <c r="B142" s="347"/>
      <c r="C142" s="689" t="s">
        <v>320</v>
      </c>
      <c r="D142" s="690"/>
      <c r="E142" s="690"/>
      <c r="F142" s="690"/>
      <c r="G142" s="691"/>
      <c r="H142" s="328">
        <v>0</v>
      </c>
      <c r="I142" s="19"/>
    </row>
    <row r="143" spans="1:9" ht="15.75">
      <c r="A143" s="103"/>
      <c r="B143" s="41"/>
      <c r="C143" s="692" t="s">
        <v>104</v>
      </c>
      <c r="D143" s="693"/>
      <c r="E143" s="694"/>
      <c r="F143" s="695">
        <v>0</v>
      </c>
      <c r="G143" s="696"/>
      <c r="H143" s="324">
        <f>F143*(H47+H90+H131+H67+H135)</f>
        <v>0</v>
      </c>
      <c r="I143" s="19"/>
    </row>
    <row r="144" spans="1:9" ht="15.75">
      <c r="A144" s="103"/>
      <c r="B144" s="41"/>
      <c r="C144" s="692" t="s">
        <v>129</v>
      </c>
      <c r="D144" s="693"/>
      <c r="E144" s="694"/>
      <c r="F144" s="697">
        <f>'INFORMAÇÕES BÁSICAS'!C60</f>
        <v>0.03</v>
      </c>
      <c r="G144" s="698"/>
      <c r="H144" s="324">
        <f>((G137+H137)/(1-F139))*F144</f>
        <v>143.67510244073333</v>
      </c>
      <c r="I144" s="19"/>
    </row>
    <row r="145" spans="1:9" ht="16.5" thickBot="1">
      <c r="A145" s="103"/>
      <c r="B145" s="682" t="s">
        <v>106</v>
      </c>
      <c r="C145" s="683"/>
      <c r="D145" s="683"/>
      <c r="E145" s="699"/>
      <c r="F145" s="700">
        <f>SUM(F140:G144)</f>
        <v>0.1225</v>
      </c>
      <c r="G145" s="699"/>
      <c r="H145" s="323">
        <f>SUM(H135:H144)</f>
        <v>1401.4351024407333</v>
      </c>
      <c r="I145" s="104"/>
    </row>
    <row r="146" spans="1:9" ht="15.75" thickBot="1">
      <c r="A146" s="103"/>
      <c r="B146" s="111"/>
      <c r="C146" s="120"/>
      <c r="D146" s="120"/>
      <c r="E146" s="120"/>
      <c r="F146" s="121"/>
      <c r="G146" s="121"/>
      <c r="H146" s="113"/>
      <c r="I146" s="104"/>
    </row>
    <row r="147" spans="1:9" ht="27" thickBot="1">
      <c r="A147" s="96"/>
      <c r="B147" s="724" t="s">
        <v>108</v>
      </c>
      <c r="C147" s="725"/>
      <c r="D147" s="725"/>
      <c r="E147" s="725"/>
      <c r="F147" s="725"/>
      <c r="G147" s="725"/>
      <c r="H147" s="726"/>
      <c r="I147" s="96"/>
    </row>
    <row r="148" spans="1:9">
      <c r="A148" s="96"/>
      <c r="B148" s="727" t="s">
        <v>18</v>
      </c>
      <c r="C148" s="728"/>
      <c r="D148" s="728"/>
      <c r="E148" s="728"/>
      <c r="F148" s="728"/>
      <c r="G148" s="729"/>
      <c r="H148" s="730"/>
      <c r="I148" s="96"/>
    </row>
    <row r="149" spans="1:9">
      <c r="A149" s="96"/>
      <c r="B149" s="69" t="s">
        <v>9</v>
      </c>
      <c r="C149" s="86" t="s">
        <v>321</v>
      </c>
      <c r="D149" s="87"/>
      <c r="E149" s="87"/>
      <c r="F149" s="87"/>
      <c r="G149" s="88"/>
      <c r="H149" s="329">
        <f>H47</f>
        <v>1972.405</v>
      </c>
      <c r="I149" s="96"/>
    </row>
    <row r="150" spans="1:9">
      <c r="A150" s="96"/>
      <c r="B150" s="69" t="s">
        <v>11</v>
      </c>
      <c r="C150" s="86" t="s">
        <v>110</v>
      </c>
      <c r="D150" s="87"/>
      <c r="E150" s="87"/>
      <c r="F150" s="87"/>
      <c r="G150" s="88"/>
      <c r="H150" s="330">
        <f>H90</f>
        <v>1312.0295096911113</v>
      </c>
      <c r="I150" s="96"/>
    </row>
    <row r="151" spans="1:9">
      <c r="A151" s="96"/>
      <c r="B151" s="69" t="s">
        <v>13</v>
      </c>
      <c r="C151" s="86" t="s">
        <v>111</v>
      </c>
      <c r="D151" s="87"/>
      <c r="E151" s="87"/>
      <c r="F151" s="87"/>
      <c r="G151" s="88"/>
      <c r="H151" s="330">
        <f>H100</f>
        <v>126.00528</v>
      </c>
      <c r="I151" s="96"/>
    </row>
    <row r="152" spans="1:9">
      <c r="A152" s="96"/>
      <c r="B152" s="69" t="s">
        <v>14</v>
      </c>
      <c r="C152" s="86" t="s">
        <v>112</v>
      </c>
      <c r="D152" s="87"/>
      <c r="E152" s="87"/>
      <c r="F152" s="87"/>
      <c r="G152" s="88"/>
      <c r="H152" s="330">
        <f>H126</f>
        <v>325.24</v>
      </c>
      <c r="I152" s="96"/>
    </row>
    <row r="153" spans="1:9">
      <c r="A153" s="103"/>
      <c r="B153" s="35" t="s">
        <v>35</v>
      </c>
      <c r="C153" s="86" t="s">
        <v>113</v>
      </c>
      <c r="D153" s="87"/>
      <c r="E153" s="87"/>
      <c r="F153" s="87"/>
      <c r="G153" s="88"/>
      <c r="H153" s="330">
        <f>H131</f>
        <v>268.48029166666669</v>
      </c>
      <c r="I153" s="104"/>
    </row>
    <row r="154" spans="1:9">
      <c r="A154" s="103"/>
      <c r="B154" s="332"/>
      <c r="C154" s="731" t="s">
        <v>109</v>
      </c>
      <c r="D154" s="732"/>
      <c r="E154" s="732"/>
      <c r="F154" s="732"/>
      <c r="G154" s="733"/>
      <c r="H154" s="333">
        <f>SUM(H149:H153)</f>
        <v>4004.1600813577779</v>
      </c>
      <c r="I154" s="104"/>
    </row>
    <row r="155" spans="1:9">
      <c r="A155" s="103"/>
      <c r="B155" s="332" t="s">
        <v>36</v>
      </c>
      <c r="C155" s="334" t="s">
        <v>128</v>
      </c>
      <c r="D155" s="335"/>
      <c r="E155" s="335"/>
      <c r="F155" s="335"/>
      <c r="G155" s="336"/>
      <c r="H155" s="337">
        <f>H145</f>
        <v>1401.4351024407333</v>
      </c>
      <c r="I155" s="104"/>
    </row>
    <row r="156" spans="1:9" ht="24" thickBot="1">
      <c r="A156" s="103"/>
      <c r="B156" s="734" t="s">
        <v>114</v>
      </c>
      <c r="C156" s="735"/>
      <c r="D156" s="735"/>
      <c r="E156" s="735"/>
      <c r="F156" s="735"/>
      <c r="G156" s="736"/>
      <c r="H156" s="331">
        <f>SUM(H154:H155)</f>
        <v>5405.5951837985112</v>
      </c>
      <c r="I156" s="104"/>
    </row>
    <row r="157" spans="1:9" ht="15.75" thickBot="1">
      <c r="A157" s="107"/>
      <c r="B157" s="342"/>
      <c r="C157" s="46"/>
      <c r="D157" s="46"/>
      <c r="E157" s="46"/>
      <c r="F157" s="47"/>
      <c r="G157" s="47"/>
      <c r="H157" s="48"/>
      <c r="I157" s="108"/>
    </row>
    <row r="158" spans="1:9" ht="26.25">
      <c r="A158" s="96"/>
      <c r="B158" s="482" t="s">
        <v>115</v>
      </c>
      <c r="C158" s="483"/>
      <c r="D158" s="483"/>
      <c r="E158" s="483"/>
      <c r="F158" s="483"/>
      <c r="G158" s="483"/>
      <c r="H158" s="484"/>
      <c r="I158" s="96"/>
    </row>
    <row r="159" spans="1:9">
      <c r="A159" s="96"/>
      <c r="B159" s="737" t="s">
        <v>18</v>
      </c>
      <c r="C159" s="738"/>
      <c r="D159" s="738"/>
      <c r="E159" s="738"/>
      <c r="F159" s="738"/>
      <c r="G159" s="738"/>
      <c r="H159" s="739"/>
      <c r="I159" s="96"/>
    </row>
    <row r="160" spans="1:9" ht="60">
      <c r="A160" s="96"/>
      <c r="B160" s="713" t="s">
        <v>118</v>
      </c>
      <c r="C160" s="714"/>
      <c r="D160" s="51" t="s">
        <v>117</v>
      </c>
      <c r="E160" s="51" t="s">
        <v>116</v>
      </c>
      <c r="F160" s="51" t="s">
        <v>122</v>
      </c>
      <c r="G160" s="51" t="s">
        <v>119</v>
      </c>
      <c r="H160" s="59" t="s">
        <v>120</v>
      </c>
      <c r="I160" s="96"/>
    </row>
    <row r="161" spans="1:9" ht="15.75">
      <c r="A161" s="96"/>
      <c r="B161" s="715" t="str">
        <f>H24</f>
        <v>VIGILÂNCIA                              ARMADA                               12 X 36                            NOTURNO</v>
      </c>
      <c r="C161" s="716"/>
      <c r="D161" s="56">
        <f>H156</f>
        <v>5405.5951837985112</v>
      </c>
      <c r="E161" s="126">
        <f>H15</f>
        <v>2</v>
      </c>
      <c r="F161" s="57">
        <f>D161*E161</f>
        <v>10811.190367597022</v>
      </c>
      <c r="G161" s="52">
        <f>'INFORMAÇÕES BÁSICAS'!C36</f>
        <v>0</v>
      </c>
      <c r="H161" s="60">
        <f>F161*G161</f>
        <v>0</v>
      </c>
      <c r="I161" s="96"/>
    </row>
    <row r="162" spans="1:9" ht="27" thickBot="1">
      <c r="A162" s="108"/>
      <c r="B162" s="717" t="s">
        <v>121</v>
      </c>
      <c r="C162" s="718"/>
      <c r="D162" s="719"/>
      <c r="E162" s="719"/>
      <c r="F162" s="719"/>
      <c r="G162" s="719"/>
      <c r="H162" s="61">
        <f>SUM(H161)</f>
        <v>0</v>
      </c>
      <c r="I162" s="108"/>
    </row>
    <row r="163" spans="1:9" ht="15.75" thickBot="1">
      <c r="A163" s="108"/>
      <c r="B163" s="720"/>
      <c r="C163" s="721"/>
      <c r="D163" s="105"/>
      <c r="E163" s="105"/>
      <c r="F163" s="105"/>
      <c r="G163" s="105"/>
      <c r="H163" s="50"/>
      <c r="I163" s="108"/>
    </row>
    <row r="164" spans="1:9" ht="26.25">
      <c r="A164" s="96"/>
      <c r="B164" s="482" t="s">
        <v>134</v>
      </c>
      <c r="C164" s="483"/>
      <c r="D164" s="483"/>
      <c r="E164" s="483"/>
      <c r="F164" s="483"/>
      <c r="G164" s="483"/>
      <c r="H164" s="484"/>
      <c r="I164" s="96"/>
    </row>
    <row r="165" spans="1:9">
      <c r="A165" s="96"/>
      <c r="B165" s="722" t="s">
        <v>132</v>
      </c>
      <c r="C165" s="723"/>
      <c r="D165" s="723"/>
      <c r="E165" s="723"/>
      <c r="F165" s="723"/>
      <c r="G165" s="723"/>
      <c r="H165" s="341" t="s">
        <v>133</v>
      </c>
      <c r="I165" s="96"/>
    </row>
    <row r="166" spans="1:9" ht="15.75">
      <c r="A166" s="96"/>
      <c r="B166" s="353" t="s">
        <v>9</v>
      </c>
      <c r="C166" s="708" t="s">
        <v>135</v>
      </c>
      <c r="D166" s="709"/>
      <c r="E166" s="709"/>
      <c r="F166" s="709"/>
      <c r="G166" s="710"/>
      <c r="H166" s="62">
        <f>H162</f>
        <v>0</v>
      </c>
      <c r="I166" s="96"/>
    </row>
    <row r="167" spans="1:9" ht="16.5" thickBot="1">
      <c r="A167" s="96"/>
      <c r="B167" s="190" t="s">
        <v>11</v>
      </c>
      <c r="C167" s="711" t="s">
        <v>179</v>
      </c>
      <c r="D167" s="712"/>
      <c r="E167" s="712"/>
      <c r="F167" s="712"/>
      <c r="G167" s="712"/>
      <c r="H167" s="170">
        <f>H166*H13</f>
        <v>0</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70" spans="1:9">
      <c r="A170" s="99"/>
      <c r="B170" s="99"/>
      <c r="C170" s="99"/>
      <c r="D170" s="99"/>
      <c r="E170" s="99"/>
      <c r="F170" s="99"/>
      <c r="G170" s="99"/>
      <c r="H170" s="99"/>
      <c r="I170" s="99"/>
    </row>
    <row r="171" spans="1:9">
      <c r="A171" s="99"/>
      <c r="B171" s="99"/>
      <c r="C171" s="99"/>
      <c r="D171" s="99"/>
      <c r="E171" s="99"/>
      <c r="F171" s="99"/>
      <c r="G171" s="99"/>
      <c r="H171" s="99"/>
      <c r="I171" s="99"/>
    </row>
    <row r="172" spans="1:9">
      <c r="A172" s="99"/>
      <c r="B172" s="99"/>
      <c r="C172" s="99"/>
      <c r="D172" s="99"/>
      <c r="E172" s="99"/>
      <c r="F172" s="99"/>
      <c r="G172" s="99"/>
      <c r="H172" s="99"/>
      <c r="I172" s="99"/>
    </row>
    <row r="173" spans="1:9">
      <c r="A173" s="99"/>
      <c r="B173" s="99"/>
      <c r="C173" s="99"/>
      <c r="D173" s="99"/>
      <c r="E173" s="99"/>
      <c r="F173" s="99"/>
      <c r="G173" s="99"/>
      <c r="H173" s="99"/>
      <c r="I173" s="99"/>
    </row>
    <row r="174" spans="1:9">
      <c r="A174" s="99"/>
      <c r="B174" s="99"/>
      <c r="C174" s="99"/>
      <c r="D174" s="99"/>
      <c r="E174" s="99"/>
      <c r="F174" s="99"/>
      <c r="G174" s="99"/>
      <c r="H174" s="99"/>
      <c r="I174" s="99"/>
    </row>
    <row r="175" spans="1:9">
      <c r="A175" s="99"/>
      <c r="B175" s="99"/>
      <c r="C175" s="99"/>
      <c r="D175" s="99"/>
      <c r="E175" s="99"/>
      <c r="F175" s="99"/>
      <c r="G175" s="99"/>
      <c r="H175" s="99"/>
      <c r="I175" s="99"/>
    </row>
    <row r="176" spans="1:9">
      <c r="A176" s="99"/>
      <c r="B176" s="99"/>
      <c r="C176" s="99"/>
      <c r="D176" s="99"/>
      <c r="E176" s="99"/>
      <c r="F176" s="99"/>
      <c r="G176" s="99"/>
      <c r="H176" s="99"/>
      <c r="I176" s="99"/>
    </row>
    <row r="177" spans="1:9">
      <c r="A177" s="99"/>
      <c r="B177" s="99"/>
      <c r="C177" s="99"/>
      <c r="D177" s="99"/>
      <c r="E177" s="99"/>
      <c r="F177" s="99"/>
      <c r="G177" s="99"/>
      <c r="H177" s="99"/>
      <c r="I177" s="99"/>
    </row>
    <row r="178" spans="1:9">
      <c r="A178" s="99"/>
      <c r="B178" s="99"/>
      <c r="C178" s="99"/>
      <c r="D178" s="99"/>
      <c r="E178" s="99"/>
      <c r="F178" s="99"/>
      <c r="G178" s="99"/>
      <c r="H178" s="99"/>
      <c r="I178" s="99"/>
    </row>
    <row r="179" spans="1:9">
      <c r="A179" s="99"/>
      <c r="B179" s="99"/>
      <c r="C179" s="99"/>
      <c r="D179" s="99"/>
      <c r="E179" s="99"/>
      <c r="F179" s="99"/>
      <c r="G179" s="99"/>
      <c r="H179" s="99"/>
      <c r="I179" s="99"/>
    </row>
    <row r="180" spans="1:9">
      <c r="A180" s="99"/>
      <c r="B180" s="99"/>
      <c r="C180" s="99"/>
      <c r="D180" s="99"/>
      <c r="E180" s="99"/>
      <c r="F180" s="99"/>
      <c r="G180" s="99"/>
      <c r="H180" s="99"/>
      <c r="I180" s="99"/>
    </row>
    <row r="181" spans="1:9">
      <c r="A181" s="99"/>
      <c r="B181" s="99"/>
      <c r="C181" s="99"/>
      <c r="D181" s="99"/>
      <c r="E181" s="99"/>
      <c r="F181" s="99"/>
      <c r="G181" s="99"/>
      <c r="H181" s="99"/>
      <c r="I181" s="99"/>
    </row>
    <row r="182" spans="1:9">
      <c r="A182" s="99"/>
      <c r="B182" s="99"/>
      <c r="C182" s="99"/>
      <c r="D182" s="99"/>
      <c r="E182" s="99"/>
      <c r="F182" s="99"/>
      <c r="G182" s="99"/>
      <c r="H182" s="99"/>
      <c r="I182" s="99"/>
    </row>
    <row r="183" spans="1:9">
      <c r="A183" s="99"/>
      <c r="B183" s="99"/>
      <c r="C183" s="99"/>
      <c r="D183" s="99"/>
      <c r="E183" s="99"/>
      <c r="F183" s="99"/>
      <c r="G183" s="99"/>
      <c r="H183" s="99"/>
      <c r="I183" s="99"/>
    </row>
    <row r="184" spans="1:9">
      <c r="A184" s="99"/>
      <c r="B184" s="99"/>
      <c r="C184" s="99"/>
      <c r="D184" s="99"/>
      <c r="E184" s="99"/>
      <c r="F184" s="99"/>
      <c r="G184" s="99"/>
      <c r="H184" s="99"/>
      <c r="I184" s="99"/>
    </row>
    <row r="185" spans="1:9">
      <c r="A185" s="99"/>
      <c r="B185" s="99"/>
      <c r="C185" s="99"/>
      <c r="D185" s="99"/>
      <c r="E185" s="99"/>
      <c r="F185" s="99"/>
      <c r="G185" s="99"/>
      <c r="H185" s="99"/>
      <c r="I185" s="99"/>
    </row>
    <row r="186" spans="1:9">
      <c r="A186" s="99"/>
      <c r="B186" s="99"/>
      <c r="C186" s="99"/>
      <c r="D186" s="99"/>
      <c r="E186" s="99"/>
      <c r="F186" s="99"/>
      <c r="G186" s="99"/>
      <c r="H186" s="99"/>
      <c r="I186" s="99"/>
    </row>
    <row r="187" spans="1:9">
      <c r="A187" s="99"/>
      <c r="B187" s="99"/>
      <c r="C187" s="99"/>
      <c r="D187" s="99"/>
      <c r="E187" s="99"/>
      <c r="F187" s="99"/>
      <c r="G187" s="99"/>
      <c r="H187" s="99"/>
      <c r="I187" s="99"/>
    </row>
    <row r="188" spans="1:9">
      <c r="A188" s="99"/>
      <c r="B188" s="99"/>
      <c r="C188" s="99"/>
      <c r="D188" s="99"/>
      <c r="E188" s="99"/>
      <c r="F188" s="99"/>
      <c r="G188" s="99"/>
      <c r="H188" s="99"/>
      <c r="I188" s="99"/>
    </row>
    <row r="189" spans="1:9">
      <c r="A189" s="99"/>
      <c r="B189" s="99"/>
      <c r="C189" s="99"/>
      <c r="D189" s="99"/>
      <c r="E189" s="99"/>
      <c r="F189" s="99"/>
      <c r="G189" s="99"/>
      <c r="H189" s="99"/>
      <c r="I189" s="99"/>
    </row>
    <row r="190" spans="1:9">
      <c r="A190" s="99"/>
      <c r="B190" s="99"/>
      <c r="C190" s="99"/>
      <c r="D190" s="99"/>
      <c r="E190" s="99"/>
      <c r="F190" s="99"/>
      <c r="G190" s="99"/>
      <c r="H190" s="99"/>
      <c r="I190" s="99"/>
    </row>
    <row r="191" spans="1:9">
      <c r="A191" s="99"/>
      <c r="B191" s="99"/>
      <c r="C191" s="99"/>
      <c r="D191" s="99"/>
      <c r="E191" s="99"/>
      <c r="F191" s="99"/>
      <c r="G191" s="99"/>
      <c r="H191" s="99"/>
      <c r="I191" s="99"/>
    </row>
    <row r="192" spans="1:9">
      <c r="A192" s="99"/>
      <c r="B192" s="99"/>
      <c r="C192" s="99"/>
      <c r="D192" s="99"/>
      <c r="E192" s="99"/>
      <c r="F192" s="99"/>
      <c r="G192" s="99"/>
      <c r="H192" s="99"/>
      <c r="I192" s="99"/>
    </row>
    <row r="193" spans="1:9">
      <c r="A193" s="99"/>
      <c r="B193" s="99"/>
      <c r="C193" s="99"/>
      <c r="D193" s="99"/>
      <c r="E193" s="99"/>
      <c r="F193" s="99"/>
      <c r="G193" s="99"/>
      <c r="H193" s="99"/>
      <c r="I193" s="99"/>
    </row>
    <row r="194" spans="1:9">
      <c r="A194" s="99"/>
      <c r="B194" s="99"/>
      <c r="C194" s="99"/>
      <c r="D194" s="99"/>
      <c r="E194" s="99"/>
      <c r="F194" s="99"/>
      <c r="G194" s="99"/>
      <c r="H194" s="99"/>
      <c r="I194" s="99"/>
    </row>
    <row r="195" spans="1:9">
      <c r="A195" s="99"/>
      <c r="B195" s="99"/>
      <c r="C195" s="99"/>
      <c r="D195" s="339">
        <f>'INFORMAÇÕES BÁSICAS'!D195</f>
        <v>5.7000000000000002E-3</v>
      </c>
      <c r="E195" s="339">
        <f>'INFORMAÇÕES BÁSICAS'!E195</f>
        <v>2.63E-2</v>
      </c>
      <c r="F195" s="339"/>
      <c r="G195" s="99"/>
      <c r="H195" s="99"/>
      <c r="I195" s="99"/>
    </row>
    <row r="196" spans="1:9">
      <c r="A196" s="99"/>
      <c r="B196" s="99"/>
      <c r="C196" s="99"/>
      <c r="D196" s="99"/>
      <c r="E196" s="99"/>
      <c r="F196" s="99"/>
      <c r="G196" s="99"/>
      <c r="H196" s="99"/>
      <c r="I196" s="99"/>
    </row>
  </sheetData>
  <mergeCells count="207">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ageMargins left="0.511811024" right="0.511811024" top="0.78740157499999996" bottom="0.78740157499999996" header="0.31496062000000002" footer="0.31496062000000002"/>
  <pageSetup paperSize="9" orientation="landscape" r:id="rId1"/>
  <drawing r:id="rId2"/>
  <legacyDrawing r:id="rId3"/>
</worksheet>
</file>

<file path=xl/worksheets/sheet3.xml><?xml version="1.0" encoding="utf-8"?>
<worksheet xmlns="http://schemas.openxmlformats.org/spreadsheetml/2006/main" xmlns:r="http://schemas.openxmlformats.org/officeDocument/2006/relationships">
  <sheetPr>
    <tabColor rgb="FF00B050"/>
  </sheetPr>
  <dimension ref="A1:AML195"/>
  <sheetViews>
    <sheetView topLeftCell="A151" workbookViewId="0">
      <selection activeCell="G161" sqref="G161"/>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462" t="s">
        <v>59</v>
      </c>
      <c r="C1" s="462"/>
      <c r="D1" s="462"/>
      <c r="E1" s="462"/>
      <c r="F1" s="462"/>
      <c r="G1" s="462"/>
      <c r="H1" s="462"/>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463" t="s">
        <v>0</v>
      </c>
      <c r="C2" s="464"/>
      <c r="D2" s="464"/>
      <c r="E2" s="464"/>
      <c r="F2" s="464"/>
      <c r="G2" s="465"/>
      <c r="H2" s="46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467" t="str">
        <f>'INFORMAÇÕES BÁSICAS'!$D$13</f>
        <v>21/2018</v>
      </c>
      <c r="H3" s="468"/>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469">
        <f ca="1">'INFORMAÇÕES BÁSICAS'!D14</f>
        <v>43388.430997453703</v>
      </c>
      <c r="D4" s="469"/>
      <c r="E4" s="469"/>
      <c r="F4" s="469"/>
      <c r="G4" s="469"/>
      <c r="H4" s="470"/>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455" t="s">
        <v>4</v>
      </c>
      <c r="C5" s="456"/>
      <c r="D5" s="456"/>
      <c r="E5" s="456"/>
      <c r="F5" s="456"/>
      <c r="G5" s="457"/>
      <c r="H5" s="458"/>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445" t="s">
        <v>5</v>
      </c>
      <c r="C6" s="446"/>
      <c r="D6" s="447" t="str">
        <f>'INFORMAÇÕES BÁSICAS'!D15</f>
        <v>Administração</v>
      </c>
      <c r="E6" s="447"/>
      <c r="F6" s="447"/>
      <c r="G6" s="448"/>
      <c r="H6" s="449"/>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445" t="s">
        <v>6</v>
      </c>
      <c r="C7" s="446"/>
      <c r="D7" s="447" t="str">
        <f>'INFORMAÇÕES BÁSICAS'!D16</f>
        <v>00.000.000/0001-00</v>
      </c>
      <c r="E7" s="447"/>
      <c r="F7" s="447"/>
      <c r="G7" s="448"/>
      <c r="H7" s="449"/>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450" t="s">
        <v>7</v>
      </c>
      <c r="C8" s="451"/>
      <c r="D8" s="451"/>
      <c r="E8" s="452"/>
      <c r="F8" s="453">
        <f>'INFORMAÇÕES BÁSICAS'!D21</f>
        <v>1</v>
      </c>
      <c r="G8" s="454"/>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455" t="s">
        <v>8</v>
      </c>
      <c r="C9" s="456"/>
      <c r="D9" s="456"/>
      <c r="E9" s="456"/>
      <c r="F9" s="456"/>
      <c r="G9" s="457"/>
      <c r="H9" s="458"/>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459" t="s">
        <v>10</v>
      </c>
      <c r="D10" s="459"/>
      <c r="E10" s="459"/>
      <c r="F10" s="459"/>
      <c r="G10" s="460">
        <f>'INFORMAÇÕES BÁSICAS'!D22</f>
        <v>43332</v>
      </c>
      <c r="H10" s="461"/>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459" t="s">
        <v>12</v>
      </c>
      <c r="D11" s="459"/>
      <c r="E11" s="459"/>
      <c r="F11" s="459"/>
      <c r="G11" s="471" t="str">
        <f>'INFORMAÇÕES BÁSICAS'!D23</f>
        <v>São Vicente do Sul - RS</v>
      </c>
      <c r="H11" s="471"/>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472" t="s">
        <v>58</v>
      </c>
      <c r="D12" s="473"/>
      <c r="E12" s="473"/>
      <c r="F12" s="473"/>
      <c r="G12" s="474" t="str">
        <f>'INFORMAÇÕES BÁSICAS'!D24</f>
        <v>2018</v>
      </c>
      <c r="H12" s="475"/>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459" t="s">
        <v>15</v>
      </c>
      <c r="D13" s="459"/>
      <c r="E13" s="459"/>
      <c r="F13" s="459"/>
      <c r="G13" s="476"/>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477" t="s">
        <v>16</v>
      </c>
      <c r="C14" s="480" t="s">
        <v>214</v>
      </c>
      <c r="D14" s="480"/>
      <c r="E14" s="143">
        <f>'INFORMAÇÕES BÁSICAS'!D32</f>
        <v>6.5799999999999992</v>
      </c>
      <c r="F14" s="481" t="s">
        <v>217</v>
      </c>
      <c r="G14" s="481"/>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478"/>
      <c r="C15" s="480" t="s">
        <v>215</v>
      </c>
      <c r="D15" s="480"/>
      <c r="E15" s="143">
        <f>'INFORMAÇÕES BÁSICAS'!D33</f>
        <v>9.8699999999999992</v>
      </c>
      <c r="F15" s="481" t="s">
        <v>172</v>
      </c>
      <c r="G15" s="481"/>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479"/>
      <c r="C16" s="481" t="s">
        <v>216</v>
      </c>
      <c r="D16" s="481"/>
      <c r="E16" s="144">
        <f>'INFORMAÇÕES BÁSICAS'!D34</f>
        <v>1.3159999999999998</v>
      </c>
      <c r="F16" s="498"/>
      <c r="G16" s="499"/>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477" t="s">
        <v>17</v>
      </c>
      <c r="C17" s="145" t="s">
        <v>212</v>
      </c>
      <c r="D17" s="501" t="str">
        <f>'INFORMAÇÕES BÁSICAS'!D26</f>
        <v xml:space="preserve">Sind dos Empr de Seg e Vig do RS  </v>
      </c>
      <c r="E17" s="501"/>
      <c r="F17" s="501"/>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500"/>
      <c r="C18" s="150" t="s">
        <v>213</v>
      </c>
      <c r="D18" s="502" t="str">
        <f>'INFORMAÇÕES BÁSICAS'!D28</f>
        <v xml:space="preserve">Sind Empr Seg e Vig do RS </v>
      </c>
      <c r="E18" s="502"/>
      <c r="F18" s="502"/>
      <c r="G18" s="151" t="s">
        <v>187</v>
      </c>
      <c r="H18" s="158" t="str">
        <f>'INFORMAÇÕES BÁSICAS'!D29</f>
        <v xml:space="preserve">87.004.982/0001-78 </v>
      </c>
      <c r="I18" s="96"/>
    </row>
    <row r="19" spans="1:1026" ht="12" customHeight="1" thickBot="1">
      <c r="A19" s="96"/>
      <c r="B19" s="503"/>
      <c r="C19" s="503"/>
      <c r="D19" s="503"/>
      <c r="E19" s="503"/>
      <c r="F19" s="503"/>
      <c r="G19" s="503"/>
      <c r="H19" s="503"/>
      <c r="I19" s="96"/>
    </row>
    <row r="20" spans="1:1026" ht="23.25" customHeight="1">
      <c r="A20" s="96"/>
      <c r="B20" s="482" t="s">
        <v>107</v>
      </c>
      <c r="C20" s="483"/>
      <c r="D20" s="483"/>
      <c r="E20" s="483"/>
      <c r="F20" s="483"/>
      <c r="G20" s="483"/>
      <c r="H20" s="484"/>
      <c r="I20" s="96"/>
    </row>
    <row r="21" spans="1:1026">
      <c r="A21" s="96"/>
      <c r="B21" s="485" t="s">
        <v>18</v>
      </c>
      <c r="C21" s="486"/>
      <c r="D21" s="486"/>
      <c r="E21" s="486"/>
      <c r="F21" s="486"/>
      <c r="G21" s="487"/>
      <c r="H21" s="488"/>
      <c r="I21" s="96"/>
    </row>
    <row r="22" spans="1:1026">
      <c r="A22" s="96"/>
      <c r="B22" s="489" t="s">
        <v>19</v>
      </c>
      <c r="C22" s="490"/>
      <c r="D22" s="490"/>
      <c r="E22" s="490"/>
      <c r="F22" s="490"/>
      <c r="G22" s="491"/>
      <c r="H22" s="492"/>
      <c r="I22" s="96"/>
    </row>
    <row r="23" spans="1:1026" ht="18" customHeight="1">
      <c r="A23" s="96"/>
      <c r="B23" s="493" t="s">
        <v>20</v>
      </c>
      <c r="C23" s="494"/>
      <c r="D23" s="494"/>
      <c r="E23" s="494"/>
      <c r="F23" s="494"/>
      <c r="G23" s="494"/>
      <c r="H23" s="495"/>
      <c r="I23" s="96"/>
    </row>
    <row r="24" spans="1:1026" ht="75.75" customHeight="1">
      <c r="A24" s="96"/>
      <c r="B24" s="8">
        <v>1</v>
      </c>
      <c r="C24" s="496" t="s">
        <v>21</v>
      </c>
      <c r="D24" s="494"/>
      <c r="E24" s="494"/>
      <c r="F24" s="494"/>
      <c r="G24" s="497"/>
      <c r="H24" s="186" t="str">
        <f>'INFORMAÇÕES BÁSICAS'!$D$8</f>
        <v>VIGILÂNCIA                              ARMADA                               12 X 36                            NOTURNO</v>
      </c>
      <c r="I24" s="96"/>
    </row>
    <row r="25" spans="1:1026" ht="16.5" customHeight="1">
      <c r="A25" s="96"/>
      <c r="B25" s="8">
        <v>2</v>
      </c>
      <c r="C25" s="473" t="s">
        <v>126</v>
      </c>
      <c r="D25" s="473"/>
      <c r="E25" s="473"/>
      <c r="F25" s="473"/>
      <c r="G25" s="476"/>
      <c r="H25" s="155" t="str">
        <f>'INFORMAÇÕES BÁSICAS'!D31</f>
        <v>5173-30</v>
      </c>
      <c r="I25" s="96"/>
      <c r="K25" s="100"/>
    </row>
    <row r="26" spans="1:1026" ht="16.5" customHeight="1">
      <c r="A26" s="96"/>
      <c r="B26" s="8">
        <v>3</v>
      </c>
      <c r="C26" s="518" t="s">
        <v>136</v>
      </c>
      <c r="D26" s="518"/>
      <c r="E26" s="518"/>
      <c r="F26" s="518"/>
      <c r="G26" s="518"/>
      <c r="H26" s="90">
        <f>'INFORMAÇÕES BÁSICAS'!D30</f>
        <v>1447.6</v>
      </c>
      <c r="I26" s="96"/>
      <c r="J26" s="100"/>
      <c r="K26" s="100"/>
    </row>
    <row r="27" spans="1:1026" ht="16.5" customHeight="1">
      <c r="A27" s="96"/>
      <c r="B27" s="8">
        <v>4</v>
      </c>
      <c r="C27" s="519" t="s">
        <v>22</v>
      </c>
      <c r="D27" s="473"/>
      <c r="E27" s="473"/>
      <c r="F27" s="473"/>
      <c r="G27" s="520"/>
      <c r="H27" s="156" t="str">
        <f>'INFORMAÇÕES BÁSICAS'!D38</f>
        <v>Vigilante</v>
      </c>
      <c r="I27" s="96"/>
    </row>
    <row r="28" spans="1:1026" ht="16.5" customHeight="1">
      <c r="A28" s="96"/>
      <c r="B28" s="8">
        <v>5</v>
      </c>
      <c r="C28" s="496" t="s">
        <v>23</v>
      </c>
      <c r="D28" s="494"/>
      <c r="E28" s="494"/>
      <c r="F28" s="494"/>
      <c r="G28" s="521"/>
      <c r="H28" s="135">
        <f>'INFORMAÇÕES BÁSICAS'!D39</f>
        <v>43132</v>
      </c>
      <c r="I28" s="96"/>
    </row>
    <row r="29" spans="1:1026" ht="16.5" customHeight="1" thickBot="1">
      <c r="A29" s="96"/>
      <c r="B29" s="54" t="s">
        <v>24</v>
      </c>
      <c r="C29" s="522" t="s">
        <v>25</v>
      </c>
      <c r="D29" s="522"/>
      <c r="E29" s="522"/>
      <c r="F29" s="522"/>
      <c r="G29" s="523"/>
      <c r="H29" s="524"/>
      <c r="I29" s="96"/>
    </row>
    <row r="30" spans="1:1026" ht="18.75" customHeight="1" thickBot="1">
      <c r="A30" s="96"/>
      <c r="B30" s="2"/>
      <c r="C30" s="3"/>
      <c r="D30" s="3"/>
      <c r="E30" s="3"/>
      <c r="F30" s="3"/>
      <c r="G30" s="3"/>
      <c r="H30" s="3"/>
      <c r="I30" s="96"/>
    </row>
    <row r="31" spans="1:1026" ht="15.75">
      <c r="A31" s="96"/>
      <c r="B31" s="525" t="s">
        <v>26</v>
      </c>
      <c r="C31" s="526"/>
      <c r="D31" s="526" t="s">
        <v>27</v>
      </c>
      <c r="E31" s="526"/>
      <c r="F31" s="526"/>
      <c r="G31" s="527"/>
      <c r="H31" s="528"/>
      <c r="I31" s="96"/>
    </row>
    <row r="32" spans="1:1026">
      <c r="A32" s="96"/>
      <c r="B32" s="130">
        <v>1</v>
      </c>
      <c r="C32" s="491" t="s">
        <v>28</v>
      </c>
      <c r="D32" s="504"/>
      <c r="E32" s="504"/>
      <c r="F32" s="504"/>
      <c r="G32" s="505"/>
      <c r="H32" s="131" t="s">
        <v>29</v>
      </c>
      <c r="I32" s="96"/>
    </row>
    <row r="33" spans="1:1026" s="10" customFormat="1" ht="15" customHeight="1">
      <c r="A33" s="9"/>
      <c r="B33" s="11" t="s">
        <v>9</v>
      </c>
      <c r="C33" s="152" t="s">
        <v>30</v>
      </c>
      <c r="D33" s="153" t="s">
        <v>228</v>
      </c>
      <c r="E33" s="153">
        <f>'INFORMAÇÕES BÁSICAS'!D40</f>
        <v>44</v>
      </c>
      <c r="F33" s="159" t="s">
        <v>229</v>
      </c>
      <c r="G33" s="154">
        <f>'INFORMAÇÕES BÁSICAS'!D41</f>
        <v>220</v>
      </c>
      <c r="H33" s="276">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506" t="s">
        <v>11</v>
      </c>
      <c r="C34" s="507" t="s">
        <v>31</v>
      </c>
      <c r="D34" s="509" t="s">
        <v>33</v>
      </c>
      <c r="E34" s="510"/>
      <c r="F34" s="511">
        <f>H41</f>
        <v>1713.7685200000003</v>
      </c>
      <c r="G34" s="512"/>
      <c r="H34" s="513">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506"/>
      <c r="C35" s="508"/>
      <c r="D35" s="514" t="s">
        <v>34</v>
      </c>
      <c r="E35" s="515"/>
      <c r="F35" s="516">
        <f>IF('INFORMAÇÕES BÁSICAS'!D43=1,30%,0)</f>
        <v>0.3</v>
      </c>
      <c r="G35" s="517"/>
      <c r="H35" s="513"/>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544" t="s">
        <v>32</v>
      </c>
      <c r="D36" s="476"/>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0">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545" t="s">
        <v>14</v>
      </c>
      <c r="C37" s="547" t="s">
        <v>298</v>
      </c>
      <c r="D37" s="548"/>
      <c r="E37" s="160" t="s">
        <v>232</v>
      </c>
      <c r="F37" s="165" t="s">
        <v>224</v>
      </c>
      <c r="G37" s="166" t="s">
        <v>44</v>
      </c>
      <c r="H37" s="551">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546"/>
      <c r="C38" s="549"/>
      <c r="D38" s="550"/>
      <c r="E38" s="161">
        <f>IF(F38&gt;0,E16,0)</f>
        <v>1.3159999999999998</v>
      </c>
      <c r="F38" s="167">
        <f>'INFORMAÇÕES BÁSICAS'!D46</f>
        <v>8</v>
      </c>
      <c r="G38" s="168">
        <f>'INFORMAÇÕES BÁSICAS'!D47</f>
        <v>15</v>
      </c>
      <c r="H38" s="552"/>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553" t="s">
        <v>127</v>
      </c>
      <c r="D39" s="554"/>
      <c r="E39" s="161">
        <f>E15</f>
        <v>9.8699999999999992</v>
      </c>
      <c r="F39" s="167">
        <f>'INFORMAÇÕES BÁSICAS'!D48</f>
        <v>1.1428571428571441</v>
      </c>
      <c r="G39" s="168">
        <f>((G38*F39)+180)-190.67</f>
        <v>6.4728571428571797</v>
      </c>
      <c r="H39" s="277">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509" t="s">
        <v>299</v>
      </c>
      <c r="D40" s="555"/>
      <c r="E40" s="555"/>
      <c r="F40" s="555"/>
      <c r="G40" s="510"/>
      <c r="H40" s="280">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529" t="s">
        <v>304</v>
      </c>
      <c r="C41" s="530"/>
      <c r="D41" s="530"/>
      <c r="E41" s="530"/>
      <c r="F41" s="530"/>
      <c r="G41" s="531"/>
      <c r="H41" s="535">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532"/>
      <c r="C42" s="533"/>
      <c r="D42" s="533"/>
      <c r="E42" s="533"/>
      <c r="F42" s="533"/>
      <c r="G42" s="534"/>
      <c r="H42" s="536"/>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2"/>
      <c r="C43" s="537" t="s">
        <v>300</v>
      </c>
      <c r="D43" s="537"/>
      <c r="E43" s="537"/>
      <c r="F43" s="537"/>
      <c r="G43" s="538"/>
      <c r="H43" s="310">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3" t="s">
        <v>37</v>
      </c>
      <c r="C44" s="539" t="s">
        <v>249</v>
      </c>
      <c r="D44" s="539"/>
      <c r="E44" s="539"/>
      <c r="F44" s="539"/>
      <c r="G44" s="540"/>
      <c r="H44" s="284">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3" t="s">
        <v>38</v>
      </c>
      <c r="C45" s="541" t="s">
        <v>301</v>
      </c>
      <c r="D45" s="541"/>
      <c r="E45" s="541"/>
      <c r="F45" s="541"/>
      <c r="G45" s="542"/>
      <c r="H45" s="285">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1"/>
      <c r="C46" s="543" t="s">
        <v>302</v>
      </c>
      <c r="D46" s="543"/>
      <c r="E46" s="543"/>
      <c r="F46" s="543"/>
      <c r="G46" s="286" t="s">
        <v>303</v>
      </c>
      <c r="H46" s="287">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567" t="s">
        <v>313</v>
      </c>
      <c r="C47" s="568"/>
      <c r="D47" s="568"/>
      <c r="E47" s="568"/>
      <c r="F47" s="568"/>
      <c r="G47" s="569"/>
      <c r="H47" s="301">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525" t="s">
        <v>40</v>
      </c>
      <c r="C49" s="526"/>
      <c r="D49" s="526" t="s">
        <v>307</v>
      </c>
      <c r="E49" s="526"/>
      <c r="F49" s="526"/>
      <c r="G49" s="526"/>
      <c r="H49" s="528"/>
      <c r="I49" s="96"/>
    </row>
    <row r="50" spans="1:1026" ht="15.75">
      <c r="B50" s="570" t="s">
        <v>60</v>
      </c>
      <c r="C50" s="571"/>
      <c r="D50" s="572" t="s">
        <v>123</v>
      </c>
      <c r="E50" s="573"/>
      <c r="F50" s="574"/>
      <c r="G50" s="574"/>
      <c r="H50" s="575"/>
      <c r="I50" s="96"/>
    </row>
    <row r="51" spans="1:1026" ht="15.75">
      <c r="B51" s="171"/>
      <c r="C51" s="576" t="s">
        <v>61</v>
      </c>
      <c r="D51" s="576"/>
      <c r="E51" s="576"/>
      <c r="F51" s="576"/>
      <c r="G51" s="576"/>
      <c r="H51" s="172" t="s">
        <v>63</v>
      </c>
      <c r="I51" s="96"/>
    </row>
    <row r="52" spans="1:1026" s="27" customFormat="1" ht="19.5" customHeight="1">
      <c r="A52" s="26"/>
      <c r="B52" s="173" t="s">
        <v>9</v>
      </c>
      <c r="C52" s="556" t="s">
        <v>305</v>
      </c>
      <c r="D52" s="556"/>
      <c r="E52" s="556"/>
      <c r="F52" s="556"/>
      <c r="G52" s="556"/>
      <c r="H52" s="288">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556" t="s">
        <v>306</v>
      </c>
      <c r="D53" s="556"/>
      <c r="E53" s="556"/>
      <c r="F53" s="556"/>
      <c r="G53" s="556"/>
      <c r="H53" s="288">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89"/>
      <c r="C54" s="557" t="s">
        <v>309</v>
      </c>
      <c r="D54" s="558"/>
      <c r="E54" s="558"/>
      <c r="F54" s="558"/>
      <c r="G54" s="559"/>
      <c r="H54" s="300">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560" t="s">
        <v>308</v>
      </c>
      <c r="C55" s="561"/>
      <c r="D55" s="561"/>
      <c r="E55" s="561"/>
      <c r="F55" s="561"/>
      <c r="G55" s="562"/>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63" t="s">
        <v>64</v>
      </c>
      <c r="C57" s="564"/>
      <c r="D57" s="565" t="s">
        <v>168</v>
      </c>
      <c r="E57" s="565"/>
      <c r="F57" s="564"/>
      <c r="G57" s="564"/>
      <c r="H57" s="566"/>
      <c r="I57" s="96"/>
    </row>
    <row r="58" spans="1:1026" ht="15.75">
      <c r="B58" s="38"/>
      <c r="C58" s="583" t="s">
        <v>61</v>
      </c>
      <c r="D58" s="584"/>
      <c r="E58" s="510"/>
      <c r="F58" s="583" t="s">
        <v>62</v>
      </c>
      <c r="G58" s="510"/>
      <c r="H58" s="175" t="s">
        <v>63</v>
      </c>
      <c r="I58" s="96"/>
    </row>
    <row r="59" spans="1:1026" s="27" customFormat="1" ht="15" customHeight="1">
      <c r="A59" s="26"/>
      <c r="B59" s="173" t="s">
        <v>9</v>
      </c>
      <c r="C59" s="577" t="s">
        <v>49</v>
      </c>
      <c r="D59" s="578"/>
      <c r="E59" s="510"/>
      <c r="F59" s="581">
        <f>IF($F$8=1,20%,IF($F$8=2,20%,IF($F$8=3,0%,IF($F$8=4,20%,"ESCOLHA UM RT"))))</f>
        <v>0.2</v>
      </c>
      <c r="G59" s="582"/>
      <c r="H59" s="299">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577" t="s">
        <v>65</v>
      </c>
      <c r="D60" s="578"/>
      <c r="E60" s="510"/>
      <c r="F60" s="581">
        <f>IF($F$8=1,2.5%,IF($F$8=2,2.5%,IF($F$8=3,0%,IF($F$8=4,0%,"ESCOLHA UM RT"))))</f>
        <v>2.5000000000000001E-2</v>
      </c>
      <c r="G60" s="582"/>
      <c r="H60" s="299">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577" t="s">
        <v>70</v>
      </c>
      <c r="D61" s="578"/>
      <c r="E61" s="510"/>
      <c r="F61" s="579">
        <f>'INFORMAÇÕES BÁSICAS'!D49</f>
        <v>0.03</v>
      </c>
      <c r="G61" s="580"/>
      <c r="H61" s="299">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577" t="s">
        <v>66</v>
      </c>
      <c r="D62" s="578"/>
      <c r="E62" s="510"/>
      <c r="F62" s="581">
        <f>IF($F$8=1,1.5%,IF($F$8=2,1.5%,IF($F$8=3,0%,IF($F$8=4,0%,"ESCOLHA UM RT"))))</f>
        <v>1.4999999999999999E-2</v>
      </c>
      <c r="G62" s="582"/>
      <c r="H62" s="299">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577" t="s">
        <v>67</v>
      </c>
      <c r="D63" s="578"/>
      <c r="E63" s="510"/>
      <c r="F63" s="581">
        <f>IF($F$8=1,1%,IF($F$8=2,1%,IF($F$8=3,0%,IF($F$8=4,0%,"ESCOLHA UM RT"))))</f>
        <v>0.01</v>
      </c>
      <c r="G63" s="582"/>
      <c r="H63" s="299">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577" t="s">
        <v>50</v>
      </c>
      <c r="D64" s="578"/>
      <c r="E64" s="510"/>
      <c r="F64" s="581">
        <f>IF($F$8=1,0.6%,IF($F$8=2,0.6%,IF($F$8=3,0%,IF($F$8=4,0%,"ESCOLHA UM RT"))))</f>
        <v>6.0000000000000001E-3</v>
      </c>
      <c r="G64" s="582"/>
      <c r="H64" s="299">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577" t="s">
        <v>68</v>
      </c>
      <c r="D65" s="578"/>
      <c r="E65" s="510"/>
      <c r="F65" s="581">
        <f t="shared" ref="F65" si="0">IF($F$8=1,0.2%,IF($F$8=2,0.2%,IF($F$8=3,0%,IF($F$8=4,0%,"ESCOLHA UM RT"))))</f>
        <v>2E-3</v>
      </c>
      <c r="G65" s="582"/>
      <c r="H65" s="299">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577" t="s">
        <v>69</v>
      </c>
      <c r="D66" s="578"/>
      <c r="E66" s="510"/>
      <c r="F66" s="581">
        <f>IF($F$8=1,8%,IF($F$8=2,8%,IF($F$8=3,8%,IF($F$8=4,8%,"ESCOLHA UM RT"))))</f>
        <v>0.08</v>
      </c>
      <c r="G66" s="582"/>
      <c r="H66" s="299">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585" t="s">
        <v>137</v>
      </c>
      <c r="C67" s="586"/>
      <c r="D67" s="586"/>
      <c r="E67" s="587"/>
      <c r="F67" s="588">
        <f>SUM(F59:G66)</f>
        <v>0.36800000000000005</v>
      </c>
      <c r="G67" s="587"/>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589" t="s">
        <v>312</v>
      </c>
      <c r="D68" s="589"/>
      <c r="E68" s="589"/>
      <c r="F68" s="589"/>
      <c r="G68" s="589"/>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63" t="s">
        <v>71</v>
      </c>
      <c r="C70" s="564"/>
      <c r="D70" s="565" t="s">
        <v>72</v>
      </c>
      <c r="E70" s="565"/>
      <c r="F70" s="564"/>
      <c r="G70" s="564"/>
      <c r="H70" s="566"/>
      <c r="I70" s="96"/>
    </row>
    <row r="71" spans="1:1026" ht="15.75">
      <c r="B71" s="38"/>
      <c r="C71" s="583" t="s">
        <v>61</v>
      </c>
      <c r="D71" s="584"/>
      <c r="E71" s="584"/>
      <c r="F71" s="584"/>
      <c r="G71" s="510"/>
      <c r="H71" s="175" t="s">
        <v>63</v>
      </c>
      <c r="I71" s="96"/>
    </row>
    <row r="72" spans="1:1026" s="66" customFormat="1" ht="16.5" customHeight="1">
      <c r="A72" s="65"/>
      <c r="B72" s="590" t="s">
        <v>9</v>
      </c>
      <c r="C72" s="591" t="s">
        <v>41</v>
      </c>
      <c r="D72" s="592" t="s">
        <v>155</v>
      </c>
      <c r="E72" s="593"/>
      <c r="F72" s="594">
        <f>H26</f>
        <v>1447.6</v>
      </c>
      <c r="G72" s="595"/>
      <c r="H72" s="596">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90"/>
      <c r="C73" s="591"/>
      <c r="D73" s="592" t="s">
        <v>238</v>
      </c>
      <c r="E73" s="593"/>
      <c r="F73" s="597">
        <f>'INFORMAÇÕES BÁSICAS'!D50</f>
        <v>0</v>
      </c>
      <c r="G73" s="598"/>
      <c r="H73" s="596"/>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90"/>
      <c r="C74" s="591"/>
      <c r="D74" s="592" t="s">
        <v>42</v>
      </c>
      <c r="E74" s="593"/>
      <c r="F74" s="599">
        <f>'INFORMAÇÕES BÁSICAS'!D51</f>
        <v>0</v>
      </c>
      <c r="G74" s="600"/>
      <c r="H74" s="596"/>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90" t="s">
        <v>11</v>
      </c>
      <c r="C75" s="601" t="s">
        <v>43</v>
      </c>
      <c r="D75" s="592" t="s">
        <v>138</v>
      </c>
      <c r="E75" s="593"/>
      <c r="F75" s="602">
        <f>'INFORMAÇÕES BÁSICAS'!D52</f>
        <v>19.23</v>
      </c>
      <c r="G75" s="595"/>
      <c r="H75" s="596">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90"/>
      <c r="C76" s="601"/>
      <c r="D76" s="592" t="s">
        <v>44</v>
      </c>
      <c r="E76" s="593"/>
      <c r="F76" s="603">
        <f>G38</f>
        <v>15</v>
      </c>
      <c r="G76" s="595"/>
      <c r="H76" s="596"/>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90"/>
      <c r="C77" s="601"/>
      <c r="D77" s="604" t="s">
        <v>45</v>
      </c>
      <c r="E77" s="593"/>
      <c r="F77" s="605">
        <f>'INFORMAÇÕES BÁSICAS'!D53</f>
        <v>0.2</v>
      </c>
      <c r="G77" s="595"/>
      <c r="H77" s="596"/>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177" t="s">
        <v>13</v>
      </c>
      <c r="C78" s="604" t="s">
        <v>310</v>
      </c>
      <c r="D78" s="614"/>
      <c r="E78" s="614"/>
      <c r="F78" s="614"/>
      <c r="G78" s="593"/>
      <c r="H78" s="304">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177" t="s">
        <v>14</v>
      </c>
      <c r="C79" s="604" t="s">
        <v>311</v>
      </c>
      <c r="D79" s="614"/>
      <c r="E79" s="614"/>
      <c r="F79" s="614"/>
      <c r="G79" s="593"/>
      <c r="H79" s="304">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90" t="s">
        <v>35</v>
      </c>
      <c r="C80" s="591" t="s">
        <v>39</v>
      </c>
      <c r="D80" s="616"/>
      <c r="E80" s="616"/>
      <c r="F80" s="616"/>
      <c r="G80" s="616"/>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90"/>
      <c r="C81" s="591"/>
      <c r="D81" s="616"/>
      <c r="E81" s="616"/>
      <c r="F81" s="616"/>
      <c r="G81" s="616"/>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90"/>
      <c r="C82" s="615"/>
      <c r="D82" s="617"/>
      <c r="E82" s="618"/>
      <c r="F82" s="618"/>
      <c r="G82" s="619"/>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606" t="s">
        <v>78</v>
      </c>
      <c r="C83" s="607"/>
      <c r="D83" s="607"/>
      <c r="E83" s="607"/>
      <c r="F83" s="607"/>
      <c r="G83" s="593"/>
      <c r="H83" s="178">
        <f>SUM(H72:H82)</f>
        <v>302.20092598781338</v>
      </c>
      <c r="I83" s="96"/>
    </row>
    <row r="84" spans="1:1026" ht="12.6" customHeight="1" thickBot="1">
      <c r="A84" s="107"/>
      <c r="B84" s="191"/>
      <c r="C84" s="3"/>
      <c r="D84" s="3"/>
      <c r="E84" s="3"/>
      <c r="F84" s="3"/>
      <c r="G84" s="3"/>
      <c r="H84" s="3"/>
      <c r="I84" s="108"/>
    </row>
    <row r="85" spans="1:1026" ht="30" customHeight="1">
      <c r="B85" s="563" t="s">
        <v>73</v>
      </c>
      <c r="C85" s="564"/>
      <c r="D85" s="608" t="s">
        <v>74</v>
      </c>
      <c r="E85" s="608"/>
      <c r="F85" s="609"/>
      <c r="G85" s="609"/>
      <c r="H85" s="610"/>
      <c r="I85" s="96"/>
    </row>
    <row r="86" spans="1:1026" ht="18.75" customHeight="1">
      <c r="B86" s="39">
        <v>2</v>
      </c>
      <c r="C86" s="611" t="s">
        <v>61</v>
      </c>
      <c r="D86" s="574"/>
      <c r="E86" s="574"/>
      <c r="F86" s="574"/>
      <c r="G86" s="593"/>
      <c r="H86" s="179" t="s">
        <v>63</v>
      </c>
      <c r="I86" s="96"/>
    </row>
    <row r="87" spans="1:1026" s="66" customFormat="1" ht="15" customHeight="1">
      <c r="A87" s="65"/>
      <c r="B87" s="180" t="s">
        <v>75</v>
      </c>
      <c r="C87" s="612" t="s">
        <v>123</v>
      </c>
      <c r="D87" s="613"/>
      <c r="E87" s="613"/>
      <c r="F87" s="613"/>
      <c r="G87" s="593"/>
      <c r="H87" s="305">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612" t="s">
        <v>124</v>
      </c>
      <c r="D88" s="613"/>
      <c r="E88" s="613"/>
      <c r="F88" s="613"/>
      <c r="G88" s="593"/>
      <c r="H88" s="305">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604" t="s">
        <v>72</v>
      </c>
      <c r="D89" s="613"/>
      <c r="E89" s="613"/>
      <c r="F89" s="613"/>
      <c r="G89" s="593"/>
      <c r="H89" s="305">
        <f>H83</f>
        <v>302.20092598781338</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626" t="s">
        <v>79</v>
      </c>
      <c r="C90" s="627"/>
      <c r="D90" s="627"/>
      <c r="E90" s="627"/>
      <c r="F90" s="627"/>
      <c r="G90" s="628"/>
      <c r="H90" s="306">
        <f>SUM(H87:H89)</f>
        <v>1494.0252677655913</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629" t="s">
        <v>46</v>
      </c>
      <c r="C92" s="630"/>
      <c r="D92" s="630" t="s">
        <v>80</v>
      </c>
      <c r="E92" s="630"/>
      <c r="F92" s="630"/>
      <c r="G92" s="631"/>
      <c r="H92" s="632"/>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83" t="s">
        <v>61</v>
      </c>
      <c r="D93" s="633"/>
      <c r="E93" s="633"/>
      <c r="F93" s="633"/>
      <c r="G93" s="634"/>
      <c r="H93" s="37" t="s">
        <v>63</v>
      </c>
      <c r="I93" s="114"/>
    </row>
    <row r="94" spans="1:1026" ht="15" customHeight="1">
      <c r="B94" s="8" t="s">
        <v>9</v>
      </c>
      <c r="C94" s="620" t="s">
        <v>315</v>
      </c>
      <c r="D94" s="494"/>
      <c r="E94" s="494"/>
      <c r="F94" s="494"/>
      <c r="G94" s="621"/>
      <c r="H94" s="307">
        <f>ROUND((H43/12)+(H52/12)+(H43/12/12)+(H53/12),2)*0.05</f>
        <v>11.088000000000001</v>
      </c>
      <c r="I94" s="114"/>
    </row>
    <row r="95" spans="1:1026" ht="15" customHeight="1">
      <c r="B95" s="8" t="s">
        <v>11</v>
      </c>
      <c r="C95" s="620" t="s">
        <v>53</v>
      </c>
      <c r="D95" s="494"/>
      <c r="E95" s="494"/>
      <c r="F95" s="494"/>
      <c r="G95" s="621"/>
      <c r="H95" s="307">
        <f>H94*F66</f>
        <v>0.88704000000000005</v>
      </c>
      <c r="I95" s="114"/>
    </row>
    <row r="96" spans="1:1026" ht="15" customHeight="1">
      <c r="B96" s="8" t="s">
        <v>13</v>
      </c>
      <c r="C96" s="620" t="s">
        <v>54</v>
      </c>
      <c r="D96" s="494"/>
      <c r="E96" s="494"/>
      <c r="F96" s="494"/>
      <c r="G96" s="621"/>
      <c r="H96" s="307">
        <f>ROUND((((H47*0.08)*0.5)*0.06),2)</f>
        <v>5.56</v>
      </c>
      <c r="I96" s="114"/>
    </row>
    <row r="97" spans="1:1026" ht="15" customHeight="1">
      <c r="B97" s="8" t="s">
        <v>14</v>
      </c>
      <c r="C97" s="620" t="s">
        <v>314</v>
      </c>
      <c r="D97" s="494"/>
      <c r="E97" s="494"/>
      <c r="F97" s="494"/>
      <c r="G97" s="621"/>
      <c r="H97" s="307">
        <f>ROUND(((H43/30)*7)/H13*1,2)</f>
        <v>17.329999999999998</v>
      </c>
      <c r="I97" s="115"/>
    </row>
    <row r="98" spans="1:1026" ht="15" customHeight="1">
      <c r="B98" s="8" t="s">
        <v>35</v>
      </c>
      <c r="C98" s="620" t="s">
        <v>81</v>
      </c>
      <c r="D98" s="494"/>
      <c r="E98" s="494"/>
      <c r="F98" s="494"/>
      <c r="G98" s="621"/>
      <c r="H98" s="308">
        <f>ROUND(H97*F67,2)</f>
        <v>6.38</v>
      </c>
      <c r="I98" s="114"/>
    </row>
    <row r="99" spans="1:1026" ht="15" customHeight="1">
      <c r="B99" s="8" t="s">
        <v>14</v>
      </c>
      <c r="C99" s="620" t="s">
        <v>55</v>
      </c>
      <c r="D99" s="494"/>
      <c r="E99" s="494"/>
      <c r="F99" s="494"/>
      <c r="G99" s="621"/>
      <c r="H99" s="307">
        <f>ROUND(0.08*0.5*(H43+H52+H53+H106)*1,2)</f>
        <v>107.89</v>
      </c>
      <c r="I99" s="114"/>
    </row>
    <row r="100" spans="1:1026" s="104" customFormat="1" ht="28.5" customHeight="1" thickBot="1">
      <c r="A100" s="103"/>
      <c r="B100" s="622" t="s">
        <v>82</v>
      </c>
      <c r="C100" s="623"/>
      <c r="D100" s="623"/>
      <c r="E100" s="624"/>
      <c r="F100" s="625"/>
      <c r="G100" s="624"/>
      <c r="H100" s="309">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641" t="s">
        <v>84</v>
      </c>
      <c r="C102" s="642"/>
      <c r="D102" s="642" t="s">
        <v>86</v>
      </c>
      <c r="E102" s="642"/>
      <c r="F102" s="642"/>
      <c r="G102" s="643"/>
      <c r="H102" s="644"/>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645" t="s">
        <v>47</v>
      </c>
      <c r="C103" s="574"/>
      <c r="D103" s="646" t="s">
        <v>87</v>
      </c>
      <c r="E103" s="646"/>
      <c r="F103" s="574"/>
      <c r="G103" s="574"/>
      <c r="H103" s="575"/>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647" t="s">
        <v>61</v>
      </c>
      <c r="D104" s="648"/>
      <c r="E104" s="648"/>
      <c r="F104" s="648"/>
      <c r="G104" s="649"/>
      <c r="H104" s="18" t="s">
        <v>63</v>
      </c>
      <c r="I104"/>
    </row>
    <row r="105" spans="1:1026" ht="15.75">
      <c r="B105" s="17"/>
      <c r="C105" s="647" t="s">
        <v>316</v>
      </c>
      <c r="D105" s="648"/>
      <c r="E105" s="648"/>
      <c r="F105" s="650">
        <f>ROUND(H43/12,2)+H43+H52+H53</f>
        <v>2661.1034177777783</v>
      </c>
      <c r="G105" s="651"/>
      <c r="H105" s="18"/>
      <c r="I105"/>
    </row>
    <row r="106" spans="1:1026" s="114" customFormat="1" ht="14.25" customHeight="1">
      <c r="A106" s="116"/>
      <c r="B106" s="141" t="s">
        <v>9</v>
      </c>
      <c r="C106" s="496" t="s">
        <v>89</v>
      </c>
      <c r="D106" s="494"/>
      <c r="E106" s="494"/>
      <c r="F106" s="494"/>
      <c r="G106" s="621"/>
      <c r="H106" s="311">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1">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1">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1">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1">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635" t="s">
        <v>139</v>
      </c>
      <c r="D111" s="636"/>
      <c r="E111" s="636"/>
      <c r="F111" s="636"/>
      <c r="G111" s="637"/>
      <c r="H111" s="312">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132"/>
      <c r="D112" s="133"/>
      <c r="E112" s="71"/>
      <c r="F112" s="72"/>
      <c r="G112" s="73" t="s">
        <v>140</v>
      </c>
      <c r="H112" s="313">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14">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638" t="s">
        <v>88</v>
      </c>
      <c r="C114" s="639"/>
      <c r="D114" s="639"/>
      <c r="E114" s="639"/>
      <c r="F114" s="639"/>
      <c r="G114" s="640"/>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63" t="s">
        <v>51</v>
      </c>
      <c r="C116" s="564"/>
      <c r="D116" s="565" t="s">
        <v>94</v>
      </c>
      <c r="E116" s="565"/>
      <c r="F116" s="564"/>
      <c r="G116" s="564"/>
      <c r="H116" s="566"/>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83" t="s">
        <v>61</v>
      </c>
      <c r="D117" s="633"/>
      <c r="E117" s="633"/>
      <c r="F117" s="633"/>
      <c r="G117" s="634"/>
      <c r="H117" s="37" t="s">
        <v>63</v>
      </c>
      <c r="I117" s="96"/>
    </row>
    <row r="118" spans="1:1026">
      <c r="B118" s="141" t="s">
        <v>9</v>
      </c>
      <c r="C118" s="496" t="s">
        <v>95</v>
      </c>
      <c r="D118" s="494"/>
      <c r="E118" s="494"/>
      <c r="F118" s="494"/>
      <c r="G118" s="621"/>
      <c r="H118" s="311">
        <v>0</v>
      </c>
      <c r="I118" s="96"/>
    </row>
    <row r="119" spans="1:1026" ht="18.75" customHeight="1">
      <c r="B119" s="661" t="s">
        <v>125</v>
      </c>
      <c r="C119" s="662"/>
      <c r="D119" s="662"/>
      <c r="E119" s="662"/>
      <c r="F119" s="662"/>
      <c r="G119" s="663"/>
      <c r="H119" s="184">
        <f>ROUND(SUM(H118),2)</f>
        <v>0</v>
      </c>
      <c r="I119" s="96"/>
    </row>
    <row r="120" spans="1:1026" ht="18.75" customHeight="1">
      <c r="B120" s="315"/>
      <c r="C120" s="664" t="s">
        <v>317</v>
      </c>
      <c r="D120" s="664"/>
      <c r="E120" s="664"/>
      <c r="F120" s="664"/>
      <c r="G120" s="664"/>
      <c r="H120" s="316"/>
      <c r="I120" s="96"/>
    </row>
    <row r="121" spans="1:1026" ht="16.5" customHeight="1">
      <c r="B121" s="24"/>
      <c r="C121" s="20"/>
      <c r="D121" s="21"/>
      <c r="E121" s="21"/>
      <c r="F121" s="20"/>
      <c r="G121" s="20"/>
      <c r="H121" s="25"/>
      <c r="I121" s="96"/>
    </row>
    <row r="122" spans="1:1026" ht="19.5" customHeight="1">
      <c r="B122" s="645" t="s">
        <v>73</v>
      </c>
      <c r="C122" s="574"/>
      <c r="D122" s="665" t="s">
        <v>83</v>
      </c>
      <c r="E122" s="665"/>
      <c r="F122" s="665"/>
      <c r="G122" s="665"/>
      <c r="H122" s="666"/>
      <c r="I122" s="96"/>
    </row>
    <row r="123" spans="1:1026" s="110" customFormat="1" ht="15.75" customHeight="1">
      <c r="A123" s="109"/>
      <c r="B123" s="53"/>
      <c r="C123" s="611" t="s">
        <v>61</v>
      </c>
      <c r="D123" s="667"/>
      <c r="E123" s="667"/>
      <c r="F123" s="667"/>
      <c r="G123" s="668"/>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652" t="s">
        <v>85</v>
      </c>
      <c r="D124" s="653"/>
      <c r="E124" s="653"/>
      <c r="F124" s="653"/>
      <c r="G124" s="654"/>
      <c r="H124" s="317">
        <f>H114</f>
        <v>385.04</v>
      </c>
      <c r="I124" s="96"/>
    </row>
    <row r="125" spans="1:1026" ht="15.75">
      <c r="B125" s="185" t="s">
        <v>52</v>
      </c>
      <c r="C125" s="652" t="s">
        <v>94</v>
      </c>
      <c r="D125" s="653"/>
      <c r="E125" s="653"/>
      <c r="F125" s="653"/>
      <c r="G125" s="654"/>
      <c r="H125" s="317">
        <f>H118</f>
        <v>0</v>
      </c>
      <c r="I125" s="96"/>
    </row>
    <row r="126" spans="1:1026" s="104" customFormat="1" ht="28.5" customHeight="1" thickBot="1">
      <c r="A126" s="103"/>
      <c r="B126" s="655" t="s">
        <v>96</v>
      </c>
      <c r="C126" s="656"/>
      <c r="D126" s="656"/>
      <c r="E126" s="656"/>
      <c r="F126" s="656"/>
      <c r="G126" s="657"/>
      <c r="H126" s="306">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63" t="s">
        <v>97</v>
      </c>
      <c r="C128" s="564"/>
      <c r="D128" s="565" t="s">
        <v>98</v>
      </c>
      <c r="E128" s="565"/>
      <c r="F128" s="564"/>
      <c r="G128" s="564"/>
      <c r="H128" s="566"/>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658" t="s">
        <v>99</v>
      </c>
      <c r="D129" s="659"/>
      <c r="E129" s="660"/>
      <c r="F129" s="660"/>
      <c r="G129" s="660"/>
      <c r="H129" s="43" t="s">
        <v>63</v>
      </c>
      <c r="I129" s="96"/>
    </row>
    <row r="130" spans="1:1026" ht="13.5" customHeight="1">
      <c r="B130" s="34" t="s">
        <v>9</v>
      </c>
      <c r="C130" s="679" t="s">
        <v>318</v>
      </c>
      <c r="D130" s="680"/>
      <c r="E130" s="680"/>
      <c r="F130" s="680"/>
      <c r="G130" s="681"/>
      <c r="H130" s="318">
        <f>' UNIF E EQUIP ARMADA'!G33</f>
        <v>268.48029166666669</v>
      </c>
      <c r="I130" s="96"/>
    </row>
    <row r="131" spans="1:1026" ht="25.5" customHeight="1" thickBot="1">
      <c r="B131" s="682" t="s">
        <v>100</v>
      </c>
      <c r="C131" s="683"/>
      <c r="D131" s="683"/>
      <c r="E131" s="684"/>
      <c r="F131" s="684"/>
      <c r="G131" s="685"/>
      <c r="H131" s="323">
        <f>SUM(H130:H130)</f>
        <v>268.48029166666669</v>
      </c>
      <c r="I131" s="96"/>
    </row>
    <row r="132" spans="1:1026" ht="8.25" customHeight="1" thickBot="1">
      <c r="A132" s="107"/>
      <c r="B132" s="30"/>
      <c r="C132" s="31"/>
      <c r="D132" s="31"/>
      <c r="E132" s="31"/>
      <c r="F132" s="32"/>
      <c r="G132" s="32"/>
      <c r="H132" s="33"/>
      <c r="I132" s="108"/>
    </row>
    <row r="133" spans="1:1026" s="114" customFormat="1" ht="30.75" customHeight="1">
      <c r="A133" s="116"/>
      <c r="B133" s="563" t="s">
        <v>101</v>
      </c>
      <c r="C133" s="686"/>
      <c r="D133" s="565" t="s">
        <v>105</v>
      </c>
      <c r="E133" s="565"/>
      <c r="F133" s="564"/>
      <c r="G133" s="564"/>
      <c r="H133" s="566"/>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611" t="s">
        <v>99</v>
      </c>
      <c r="D134" s="667"/>
      <c r="E134" s="593"/>
      <c r="F134" s="687" t="s">
        <v>62</v>
      </c>
      <c r="G134" s="688"/>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669" t="s">
        <v>9</v>
      </c>
      <c r="C135" s="671" t="s">
        <v>102</v>
      </c>
      <c r="D135" s="672"/>
      <c r="E135" s="672"/>
      <c r="F135" s="58" t="s">
        <v>131</v>
      </c>
      <c r="G135" s="319">
        <f>H149+H150+H151+H152+H153</f>
        <v>4615.1046754322588</v>
      </c>
      <c r="H135" s="675">
        <f>ROUND(G135*G136,2)</f>
        <v>553.80999999999995</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c r="A136" s="103"/>
      <c r="B136" s="670"/>
      <c r="C136" s="673"/>
      <c r="D136" s="674"/>
      <c r="E136" s="619"/>
      <c r="F136" s="124" t="s">
        <v>62</v>
      </c>
      <c r="G136" s="123">
        <f>'INFORMAÇÕES BÁSICAS'!D58</f>
        <v>0.12</v>
      </c>
      <c r="H136" s="676"/>
      <c r="I136" s="19"/>
      <c r="J136" s="321"/>
      <c r="K136" s="99"/>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669" t="s">
        <v>11</v>
      </c>
      <c r="C137" s="671" t="s">
        <v>103</v>
      </c>
      <c r="D137" s="672"/>
      <c r="E137" s="678"/>
      <c r="F137" s="125" t="s">
        <v>131</v>
      </c>
      <c r="G137" s="322">
        <f>H47+H90+H100+H126+H131+H135</f>
        <v>5168.9146754322592</v>
      </c>
      <c r="H137" s="675">
        <f>ROUND(G137*G138,2)</f>
        <v>350.97</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677"/>
      <c r="C138" s="673"/>
      <c r="D138" s="674"/>
      <c r="E138" s="619"/>
      <c r="F138" s="124" t="s">
        <v>62</v>
      </c>
      <c r="G138" s="123">
        <f>'INFORMAÇÕES BÁSICAS'!D59</f>
        <v>6.7900000000000002E-2</v>
      </c>
      <c r="H138" s="676"/>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279" t="s">
        <v>319</v>
      </c>
      <c r="D139" s="134"/>
      <c r="E139" s="128"/>
      <c r="F139" s="701"/>
      <c r="G139" s="702"/>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703"/>
      <c r="C140" s="705"/>
      <c r="D140" s="707" t="s">
        <v>56</v>
      </c>
      <c r="E140" s="694"/>
      <c r="F140" s="697">
        <f>IF($F$8=1,1.65%,IF($F$8=2,0.65%,IF($F$8=3,D195,IF($F$8=4,D195,"ESCOLHA UM RT"))))</f>
        <v>1.6500000000000001E-2</v>
      </c>
      <c r="G140" s="698"/>
      <c r="H140" s="324">
        <f>ROUND(($G$137/(1-$F$145))*F140,2)</f>
        <v>97.19</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704"/>
      <c r="C141" s="706"/>
      <c r="D141" s="707" t="s">
        <v>130</v>
      </c>
      <c r="E141" s="694"/>
      <c r="F141" s="697">
        <f>IF($F$8=1,7.6%,IF($F$8=2,3%,IF($F$8=3,E195,IF($F$8=4,E195,"ESCOLHA UM RT"))))</f>
        <v>7.5999999999999998E-2</v>
      </c>
      <c r="G141" s="698"/>
      <c r="H141" s="324">
        <f>ROUND(($G$137/(1-$F$145))*F141,2)</f>
        <v>447.68</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278"/>
      <c r="C142" s="689" t="s">
        <v>320</v>
      </c>
      <c r="D142" s="690"/>
      <c r="E142" s="690"/>
      <c r="F142" s="690"/>
      <c r="G142" s="691"/>
      <c r="H142" s="328">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692" t="s">
        <v>104</v>
      </c>
      <c r="D143" s="693"/>
      <c r="E143" s="694"/>
      <c r="F143" s="695">
        <v>0</v>
      </c>
      <c r="G143" s="696"/>
      <c r="H143" s="324">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692" t="s">
        <v>129</v>
      </c>
      <c r="D144" s="693"/>
      <c r="E144" s="694"/>
      <c r="F144" s="697">
        <f>'INFORMAÇÕES BÁSICAS'!D60</f>
        <v>0.03</v>
      </c>
      <c r="G144" s="698"/>
      <c r="H144" s="324">
        <f>((G137+H137)/(1-F139))*F144</f>
        <v>165.59654026296778</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682" t="s">
        <v>106</v>
      </c>
      <c r="C145" s="683"/>
      <c r="D145" s="683"/>
      <c r="E145" s="699"/>
      <c r="F145" s="700">
        <f>SUM(F140:G144)</f>
        <v>0.1225</v>
      </c>
      <c r="G145" s="699"/>
      <c r="H145" s="323">
        <f>SUM(H135:H144)</f>
        <v>1615.2465402629678</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724" t="s">
        <v>108</v>
      </c>
      <c r="C147" s="725"/>
      <c r="D147" s="725"/>
      <c r="E147" s="725"/>
      <c r="F147" s="725"/>
      <c r="G147" s="725"/>
      <c r="H147" s="726"/>
      <c r="I147" s="96"/>
    </row>
    <row r="148" spans="1:1026">
      <c r="A148" s="96"/>
      <c r="B148" s="727" t="s">
        <v>18</v>
      </c>
      <c r="C148" s="728"/>
      <c r="D148" s="728"/>
      <c r="E148" s="728"/>
      <c r="F148" s="728"/>
      <c r="G148" s="729"/>
      <c r="H148" s="730"/>
      <c r="I148" s="96"/>
    </row>
    <row r="149" spans="1:1026" ht="15.75" customHeight="1">
      <c r="A149" s="96"/>
      <c r="B149" s="69" t="s">
        <v>9</v>
      </c>
      <c r="C149" s="86" t="s">
        <v>321</v>
      </c>
      <c r="D149" s="87"/>
      <c r="E149" s="87"/>
      <c r="F149" s="87"/>
      <c r="G149" s="88"/>
      <c r="H149" s="329">
        <f>H47</f>
        <v>2318.4240760000007</v>
      </c>
      <c r="I149" s="96"/>
    </row>
    <row r="150" spans="1:1026" ht="15.75" customHeight="1">
      <c r="A150" s="96"/>
      <c r="B150" s="69" t="s">
        <v>11</v>
      </c>
      <c r="C150" s="86" t="s">
        <v>110</v>
      </c>
      <c r="D150" s="87"/>
      <c r="E150" s="87"/>
      <c r="F150" s="87"/>
      <c r="G150" s="88"/>
      <c r="H150" s="330">
        <f>H90</f>
        <v>1494.0252677655913</v>
      </c>
      <c r="I150" s="96"/>
      <c r="L150" s="327"/>
    </row>
    <row r="151" spans="1:1026" ht="15.75" customHeight="1">
      <c r="A151" s="96"/>
      <c r="B151" s="69" t="s">
        <v>13</v>
      </c>
      <c r="C151" s="86" t="s">
        <v>111</v>
      </c>
      <c r="D151" s="87"/>
      <c r="E151" s="87"/>
      <c r="F151" s="87"/>
      <c r="G151" s="88"/>
      <c r="H151" s="330">
        <f>H100</f>
        <v>149.13504</v>
      </c>
      <c r="I151" s="96"/>
    </row>
    <row r="152" spans="1:1026" ht="15.75" customHeight="1">
      <c r="A152" s="96"/>
      <c r="B152" s="69" t="s">
        <v>14</v>
      </c>
      <c r="C152" s="86" t="s">
        <v>112</v>
      </c>
      <c r="D152" s="87"/>
      <c r="E152" s="87"/>
      <c r="F152" s="87"/>
      <c r="G152" s="88"/>
      <c r="H152" s="330">
        <f>H126</f>
        <v>385.04</v>
      </c>
      <c r="I152" s="96"/>
    </row>
    <row r="153" spans="1:1026" s="104" customFormat="1" ht="15.75" customHeight="1">
      <c r="A153" s="103"/>
      <c r="B153" s="35" t="s">
        <v>35</v>
      </c>
      <c r="C153" s="86" t="s">
        <v>113</v>
      </c>
      <c r="D153" s="87"/>
      <c r="E153" s="87"/>
      <c r="F153" s="87"/>
      <c r="G153" s="88"/>
      <c r="H153" s="330">
        <f>H131</f>
        <v>268.48029166666669</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2"/>
      <c r="C154" s="731" t="s">
        <v>109</v>
      </c>
      <c r="D154" s="732"/>
      <c r="E154" s="732"/>
      <c r="F154" s="732"/>
      <c r="G154" s="733"/>
      <c r="H154" s="333">
        <f>SUM(H149:H153)</f>
        <v>4615.1046754322588</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2" t="s">
        <v>36</v>
      </c>
      <c r="C155" s="334" t="s">
        <v>128</v>
      </c>
      <c r="D155" s="335"/>
      <c r="E155" s="335"/>
      <c r="F155" s="335"/>
      <c r="G155" s="336"/>
      <c r="H155" s="337">
        <f>H145</f>
        <v>1615.2465402629678</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734" t="s">
        <v>114</v>
      </c>
      <c r="C156" s="735"/>
      <c r="D156" s="735"/>
      <c r="E156" s="735"/>
      <c r="F156" s="735"/>
      <c r="G156" s="736"/>
      <c r="H156" s="331">
        <f>SUM(H154:H155)</f>
        <v>6230.3512156952265</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89"/>
      <c r="C157" s="46"/>
      <c r="D157" s="46"/>
      <c r="E157" s="46"/>
      <c r="F157" s="47"/>
      <c r="G157" s="47"/>
      <c r="H157" s="48"/>
      <c r="I157" s="108"/>
    </row>
    <row r="158" spans="1:1026" ht="24" customHeight="1">
      <c r="A158" s="96"/>
      <c r="B158" s="482" t="s">
        <v>115</v>
      </c>
      <c r="C158" s="483"/>
      <c r="D158" s="483"/>
      <c r="E158" s="483"/>
      <c r="F158" s="483"/>
      <c r="G158" s="483"/>
      <c r="H158" s="484"/>
      <c r="I158" s="96"/>
    </row>
    <row r="159" spans="1:1026" ht="18.75" customHeight="1">
      <c r="A159" s="96"/>
      <c r="B159" s="737" t="s">
        <v>18</v>
      </c>
      <c r="C159" s="738"/>
      <c r="D159" s="738"/>
      <c r="E159" s="738"/>
      <c r="F159" s="738"/>
      <c r="G159" s="738"/>
      <c r="H159" s="739"/>
      <c r="I159" s="96"/>
    </row>
    <row r="160" spans="1:1026" ht="72.75" customHeight="1">
      <c r="A160" s="96"/>
      <c r="B160" s="713" t="s">
        <v>118</v>
      </c>
      <c r="C160" s="714"/>
      <c r="D160" s="51" t="s">
        <v>117</v>
      </c>
      <c r="E160" s="51" t="s">
        <v>116</v>
      </c>
      <c r="F160" s="51" t="s">
        <v>122</v>
      </c>
      <c r="G160" s="51" t="s">
        <v>119</v>
      </c>
      <c r="H160" s="59" t="s">
        <v>120</v>
      </c>
      <c r="I160" s="96"/>
    </row>
    <row r="161" spans="1:1026" ht="39" customHeight="1">
      <c r="A161" s="96"/>
      <c r="B161" s="715" t="str">
        <f>H24</f>
        <v>VIGILÂNCIA                              ARMADA                               12 X 36                            NOTURNO</v>
      </c>
      <c r="C161" s="716"/>
      <c r="D161" s="56">
        <f>H156</f>
        <v>6230.3512156952265</v>
      </c>
      <c r="E161" s="126">
        <f>H15</f>
        <v>2</v>
      </c>
      <c r="F161" s="57">
        <f>D161*E161</f>
        <v>12460.702431390453</v>
      </c>
      <c r="G161" s="52">
        <f>'INFORMAÇÕES BÁSICAS'!D36</f>
        <v>0</v>
      </c>
      <c r="H161" s="60">
        <f>F161*G161</f>
        <v>0</v>
      </c>
      <c r="I161" s="96"/>
    </row>
    <row r="162" spans="1:1026" s="108" customFormat="1" ht="30.75" customHeight="1" thickBot="1">
      <c r="B162" s="717" t="s">
        <v>121</v>
      </c>
      <c r="C162" s="718"/>
      <c r="D162" s="719"/>
      <c r="E162" s="719"/>
      <c r="F162" s="719"/>
      <c r="G162" s="719"/>
      <c r="H162" s="61">
        <f>SUM(H161)</f>
        <v>0</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720"/>
      <c r="C163" s="721"/>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82" t="s">
        <v>134</v>
      </c>
      <c r="C164" s="483"/>
      <c r="D164" s="483"/>
      <c r="E164" s="483"/>
      <c r="F164" s="483"/>
      <c r="G164" s="483"/>
      <c r="H164" s="484"/>
      <c r="I164" s="96"/>
    </row>
    <row r="165" spans="1:1026" ht="18.75" customHeight="1">
      <c r="A165" s="96"/>
      <c r="B165" s="722" t="s">
        <v>132</v>
      </c>
      <c r="C165" s="723"/>
      <c r="D165" s="723"/>
      <c r="E165" s="723"/>
      <c r="F165" s="723"/>
      <c r="G165" s="723"/>
      <c r="H165" s="127" t="s">
        <v>133</v>
      </c>
      <c r="I165" s="96"/>
    </row>
    <row r="166" spans="1:1026" ht="15.75">
      <c r="A166" s="96"/>
      <c r="B166" s="189" t="s">
        <v>9</v>
      </c>
      <c r="C166" s="708" t="s">
        <v>135</v>
      </c>
      <c r="D166" s="709"/>
      <c r="E166" s="709"/>
      <c r="F166" s="709"/>
      <c r="G166" s="710"/>
      <c r="H166" s="62">
        <f>H162</f>
        <v>0</v>
      </c>
      <c r="I166" s="96"/>
    </row>
    <row r="167" spans="1:1026" ht="16.5" thickBot="1">
      <c r="A167" s="96"/>
      <c r="B167" s="190" t="s">
        <v>11</v>
      </c>
      <c r="C167" s="711" t="s">
        <v>179</v>
      </c>
      <c r="D167" s="712"/>
      <c r="E167" s="712"/>
      <c r="F167" s="712"/>
      <c r="G167" s="712"/>
      <c r="H167" s="170">
        <f>H166*H13</f>
        <v>0</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39">
        <f>'INFORMAÇÕES BÁSICAS'!D195</f>
        <v>5.7000000000000002E-3</v>
      </c>
      <c r="E195" s="339">
        <f>'INFORMAÇÕES BÁSICAS'!E195</f>
        <v>2.63E-2</v>
      </c>
      <c r="F195" s="339"/>
    </row>
  </sheetData>
  <sheetProtection password="CF7A" sheet="1" objects="1" scenarios="1"/>
  <mergeCells count="207">
    <mergeCell ref="C120:G120"/>
    <mergeCell ref="C130:G130"/>
    <mergeCell ref="B17:B18"/>
    <mergeCell ref="D17:F17"/>
    <mergeCell ref="D18:F18"/>
    <mergeCell ref="C26:G26"/>
    <mergeCell ref="C32:G32"/>
    <mergeCell ref="B137:B138"/>
    <mergeCell ref="C134:E134"/>
    <mergeCell ref="F134:G134"/>
    <mergeCell ref="B135:B136"/>
    <mergeCell ref="C135:E136"/>
    <mergeCell ref="C117:G117"/>
    <mergeCell ref="C118:G118"/>
    <mergeCell ref="B119:G119"/>
    <mergeCell ref="B122:C122"/>
    <mergeCell ref="D122:H122"/>
    <mergeCell ref="C123:G123"/>
    <mergeCell ref="C104:G104"/>
    <mergeCell ref="C106:G106"/>
    <mergeCell ref="C111:G111"/>
    <mergeCell ref="B114:G114"/>
    <mergeCell ref="B116:C116"/>
    <mergeCell ref="H135:H136"/>
    <mergeCell ref="G3:H3"/>
    <mergeCell ref="B8:E8"/>
    <mergeCell ref="F8:G8"/>
    <mergeCell ref="G10:H10"/>
    <mergeCell ref="C11:F11"/>
    <mergeCell ref="G11:H11"/>
    <mergeCell ref="B14:B16"/>
    <mergeCell ref="C14:D14"/>
    <mergeCell ref="F14:G14"/>
    <mergeCell ref="C15:D15"/>
    <mergeCell ref="F15:G15"/>
    <mergeCell ref="C16:D16"/>
    <mergeCell ref="F16:G16"/>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42:G142"/>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66:G166"/>
    <mergeCell ref="C137:E138"/>
    <mergeCell ref="H137:H138"/>
    <mergeCell ref="B131:G131"/>
    <mergeCell ref="B133:C133"/>
    <mergeCell ref="D133:H133"/>
    <mergeCell ref="C124:G124"/>
    <mergeCell ref="C125:G125"/>
    <mergeCell ref="B126:G126"/>
    <mergeCell ref="B128:C128"/>
    <mergeCell ref="D128:H128"/>
    <mergeCell ref="C129:G129"/>
    <mergeCell ref="D116:H116"/>
    <mergeCell ref="B100:E100"/>
    <mergeCell ref="F100:G100"/>
    <mergeCell ref="B102:C102"/>
    <mergeCell ref="D102:H102"/>
    <mergeCell ref="B103:C103"/>
    <mergeCell ref="D103:H103"/>
    <mergeCell ref="C94:G94"/>
    <mergeCell ref="C95:G95"/>
    <mergeCell ref="C96:G96"/>
    <mergeCell ref="C97:G97"/>
    <mergeCell ref="C98:G98"/>
    <mergeCell ref="C99:G99"/>
    <mergeCell ref="C105:E105"/>
    <mergeCell ref="F105:G105"/>
    <mergeCell ref="C88:G88"/>
    <mergeCell ref="C89:G89"/>
    <mergeCell ref="B90:G90"/>
    <mergeCell ref="B92:C92"/>
    <mergeCell ref="D92:H92"/>
    <mergeCell ref="C93:G93"/>
    <mergeCell ref="C86:G86"/>
    <mergeCell ref="C87:G87"/>
    <mergeCell ref="C79:G79"/>
    <mergeCell ref="B80:B82"/>
    <mergeCell ref="C80:C82"/>
    <mergeCell ref="D80:G80"/>
    <mergeCell ref="D81:G81"/>
    <mergeCell ref="D82:G82"/>
    <mergeCell ref="C78:G78"/>
    <mergeCell ref="D73:E73"/>
    <mergeCell ref="F73:G73"/>
    <mergeCell ref="D74:E74"/>
    <mergeCell ref="F74:G74"/>
    <mergeCell ref="B83:G83"/>
    <mergeCell ref="B85:C85"/>
    <mergeCell ref="D85:H85"/>
    <mergeCell ref="B75:B77"/>
    <mergeCell ref="C75:C77"/>
    <mergeCell ref="D75:E75"/>
    <mergeCell ref="F75:G75"/>
    <mergeCell ref="H75:H77"/>
    <mergeCell ref="D76:E76"/>
    <mergeCell ref="F76:G76"/>
    <mergeCell ref="D77:E77"/>
    <mergeCell ref="F77:G77"/>
    <mergeCell ref="B67:E67"/>
    <mergeCell ref="F67:G67"/>
    <mergeCell ref="B70:C70"/>
    <mergeCell ref="D70:H70"/>
    <mergeCell ref="C71:G71"/>
    <mergeCell ref="B72:B74"/>
    <mergeCell ref="C72:C74"/>
    <mergeCell ref="D72:E72"/>
    <mergeCell ref="F72:G72"/>
    <mergeCell ref="H72:H74"/>
    <mergeCell ref="C68:G68"/>
    <mergeCell ref="C64:E64"/>
    <mergeCell ref="F64:G64"/>
    <mergeCell ref="C65:E65"/>
    <mergeCell ref="F65:G65"/>
    <mergeCell ref="C66:E66"/>
    <mergeCell ref="F66:G66"/>
    <mergeCell ref="C61:E61"/>
    <mergeCell ref="F61:G61"/>
    <mergeCell ref="C62:E62"/>
    <mergeCell ref="F62:G62"/>
    <mergeCell ref="C63:E63"/>
    <mergeCell ref="F63:G63"/>
    <mergeCell ref="C59:E59"/>
    <mergeCell ref="F59:G59"/>
    <mergeCell ref="C60:E60"/>
    <mergeCell ref="F60:G60"/>
    <mergeCell ref="C52:G52"/>
    <mergeCell ref="C53:G53"/>
    <mergeCell ref="B55:G55"/>
    <mergeCell ref="B57:C57"/>
    <mergeCell ref="D57:H57"/>
    <mergeCell ref="B41:G42"/>
    <mergeCell ref="H41:H42"/>
    <mergeCell ref="B47:G47"/>
    <mergeCell ref="B49:C49"/>
    <mergeCell ref="D49:H49"/>
    <mergeCell ref="B50:C50"/>
    <mergeCell ref="D50:H50"/>
    <mergeCell ref="C51:G51"/>
    <mergeCell ref="C58:E58"/>
    <mergeCell ref="F58:G58"/>
    <mergeCell ref="C45:G45"/>
    <mergeCell ref="C44:G44"/>
    <mergeCell ref="C46:F46"/>
    <mergeCell ref="C43:G43"/>
    <mergeCell ref="C54:G54"/>
    <mergeCell ref="B23:H23"/>
    <mergeCell ref="F35:G35"/>
    <mergeCell ref="C36:D36"/>
    <mergeCell ref="C40:G40"/>
    <mergeCell ref="B31:C31"/>
    <mergeCell ref="D31:H31"/>
    <mergeCell ref="B34:B35"/>
    <mergeCell ref="C34:C35"/>
    <mergeCell ref="D34:E34"/>
    <mergeCell ref="F34:G34"/>
    <mergeCell ref="H34:H35"/>
    <mergeCell ref="D35:E35"/>
    <mergeCell ref="C37:D38"/>
    <mergeCell ref="C39:D39"/>
    <mergeCell ref="B1:H1"/>
    <mergeCell ref="B2:H2"/>
    <mergeCell ref="C4:H4"/>
    <mergeCell ref="B5:H5"/>
    <mergeCell ref="B6:C6"/>
    <mergeCell ref="D6:H6"/>
    <mergeCell ref="B37:B38"/>
    <mergeCell ref="H37:H38"/>
    <mergeCell ref="C12:F12"/>
    <mergeCell ref="G12:H12"/>
    <mergeCell ref="C13:G13"/>
    <mergeCell ref="B7:C7"/>
    <mergeCell ref="D7:H7"/>
    <mergeCell ref="B9:H9"/>
    <mergeCell ref="C10:F10"/>
    <mergeCell ref="C24:G24"/>
    <mergeCell ref="C25:G25"/>
    <mergeCell ref="C27:G27"/>
    <mergeCell ref="C28:G28"/>
    <mergeCell ref="C29:H29"/>
    <mergeCell ref="B19:H19"/>
    <mergeCell ref="B20:H20"/>
    <mergeCell ref="B21:H21"/>
    <mergeCell ref="B22:H22"/>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workbookViewId="0">
      <selection activeCell="H169" sqref="A1:H169"/>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6"/>
      <c r="B1" s="462" t="s">
        <v>59</v>
      </c>
      <c r="C1" s="462"/>
      <c r="D1" s="462"/>
      <c r="E1" s="462"/>
      <c r="F1" s="462"/>
      <c r="G1" s="462"/>
      <c r="H1" s="462"/>
      <c r="I1" s="96"/>
    </row>
    <row r="2" spans="1:9" ht="18.75">
      <c r="A2" s="96"/>
      <c r="B2" s="463" t="s">
        <v>0</v>
      </c>
      <c r="C2" s="464"/>
      <c r="D2" s="464"/>
      <c r="E2" s="464"/>
      <c r="F2" s="464"/>
      <c r="G2" s="465"/>
      <c r="H2" s="466"/>
      <c r="I2" s="96"/>
    </row>
    <row r="3" spans="1:9">
      <c r="A3" s="96"/>
      <c r="B3" s="7" t="s">
        <v>1</v>
      </c>
      <c r="C3" s="138" t="str">
        <f>'INFORMAÇÕES BÁSICAS'!D12</f>
        <v>23238.000798/2018-49</v>
      </c>
      <c r="D3" s="137"/>
      <c r="E3" s="129"/>
      <c r="F3" s="91" t="s">
        <v>2</v>
      </c>
      <c r="G3" s="467" t="str">
        <f>'INFORMAÇÕES BÁSICAS'!$D$13</f>
        <v>21/2018</v>
      </c>
      <c r="H3" s="468"/>
      <c r="I3" s="96"/>
    </row>
    <row r="4" spans="1:9">
      <c r="A4" s="96"/>
      <c r="B4" s="7" t="s">
        <v>3</v>
      </c>
      <c r="C4" s="469">
        <f ca="1">'INFORMAÇÕES BÁSICAS'!D14</f>
        <v>43388.430997453703</v>
      </c>
      <c r="D4" s="469"/>
      <c r="E4" s="469"/>
      <c r="F4" s="469"/>
      <c r="G4" s="469"/>
      <c r="H4" s="470"/>
      <c r="I4" s="96"/>
    </row>
    <row r="5" spans="1:9">
      <c r="A5" s="96"/>
      <c r="B5" s="455" t="s">
        <v>4</v>
      </c>
      <c r="C5" s="456"/>
      <c r="D5" s="456"/>
      <c r="E5" s="456"/>
      <c r="F5" s="456"/>
      <c r="G5" s="457"/>
      <c r="H5" s="458"/>
      <c r="I5" s="97"/>
    </row>
    <row r="6" spans="1:9">
      <c r="A6" s="96"/>
      <c r="B6" s="445" t="s">
        <v>5</v>
      </c>
      <c r="C6" s="446"/>
      <c r="D6" s="447" t="str">
        <f>'INFORMAÇÕES BÁSICAS'!D15</f>
        <v>Administração</v>
      </c>
      <c r="E6" s="447"/>
      <c r="F6" s="447"/>
      <c r="G6" s="448"/>
      <c r="H6" s="449"/>
      <c r="I6" s="98"/>
    </row>
    <row r="7" spans="1:9">
      <c r="A7" s="96"/>
      <c r="B7" s="445" t="s">
        <v>6</v>
      </c>
      <c r="C7" s="446"/>
      <c r="D7" s="447" t="str">
        <f>'INFORMAÇÕES BÁSICAS'!D16</f>
        <v>00.000.000/0001-00</v>
      </c>
      <c r="E7" s="447"/>
      <c r="F7" s="447"/>
      <c r="G7" s="448"/>
      <c r="H7" s="449"/>
      <c r="I7" s="1"/>
    </row>
    <row r="8" spans="1:9">
      <c r="A8" s="96"/>
      <c r="B8" s="450" t="s">
        <v>7</v>
      </c>
      <c r="C8" s="451"/>
      <c r="D8" s="451"/>
      <c r="E8" s="452"/>
      <c r="F8" s="453">
        <f>'INFORMAÇÕES BÁSICAS'!D21</f>
        <v>1</v>
      </c>
      <c r="G8" s="454"/>
      <c r="H8" s="139" t="str">
        <f>IF(F8=1,"Lucro Real",IF(F8=2,"Lucro Presumido",IF(F8=3,"SIMPLES-Anexo III",IF(F8=4,"SIMPLES-Anexo IV","RT Inválido"))))</f>
        <v>Lucro Real</v>
      </c>
      <c r="I8" s="1"/>
    </row>
    <row r="9" spans="1:9">
      <c r="A9" s="96"/>
      <c r="B9" s="455" t="s">
        <v>8</v>
      </c>
      <c r="C9" s="456"/>
      <c r="D9" s="456"/>
      <c r="E9" s="456"/>
      <c r="F9" s="456"/>
      <c r="G9" s="457"/>
      <c r="H9" s="458"/>
      <c r="I9" s="1"/>
    </row>
    <row r="10" spans="1:9">
      <c r="A10" s="96"/>
      <c r="B10" s="140" t="s">
        <v>9</v>
      </c>
      <c r="C10" s="459" t="s">
        <v>10</v>
      </c>
      <c r="D10" s="459"/>
      <c r="E10" s="459"/>
      <c r="F10" s="459"/>
      <c r="G10" s="460">
        <f>'INFORMAÇÕES BÁSICAS'!D22</f>
        <v>43332</v>
      </c>
      <c r="H10" s="461"/>
      <c r="I10" s="1"/>
    </row>
    <row r="11" spans="1:9">
      <c r="A11" s="96"/>
      <c r="B11" s="140" t="s">
        <v>11</v>
      </c>
      <c r="C11" s="740" t="s">
        <v>12</v>
      </c>
      <c r="D11" s="459"/>
      <c r="E11" s="459"/>
      <c r="F11" s="459"/>
      <c r="G11" s="471" t="str">
        <f>'INFORMAÇÕES BÁSICAS'!D23</f>
        <v>São Vicente do Sul - RS</v>
      </c>
      <c r="H11" s="471"/>
      <c r="I11" s="96"/>
    </row>
    <row r="12" spans="1:9">
      <c r="A12" s="96"/>
      <c r="B12" s="141" t="s">
        <v>13</v>
      </c>
      <c r="C12" s="472" t="s">
        <v>58</v>
      </c>
      <c r="D12" s="473"/>
      <c r="E12" s="473"/>
      <c r="F12" s="473"/>
      <c r="G12" s="474" t="str">
        <f>'INFORMAÇÕES BÁSICAS'!D24</f>
        <v>2018</v>
      </c>
      <c r="H12" s="475"/>
      <c r="I12" s="96"/>
    </row>
    <row r="13" spans="1:9">
      <c r="A13" s="96"/>
      <c r="B13" s="140" t="s">
        <v>14</v>
      </c>
      <c r="C13" s="459" t="s">
        <v>15</v>
      </c>
      <c r="D13" s="459"/>
      <c r="E13" s="459"/>
      <c r="F13" s="459"/>
      <c r="G13" s="476"/>
      <c r="H13" s="142">
        <f>'INFORMAÇÕES BÁSICAS'!D25</f>
        <v>30</v>
      </c>
      <c r="I13" s="96"/>
    </row>
    <row r="14" spans="1:9">
      <c r="A14" s="96"/>
      <c r="B14" s="477" t="s">
        <v>16</v>
      </c>
      <c r="C14" s="480" t="s">
        <v>214</v>
      </c>
      <c r="D14" s="480"/>
      <c r="E14" s="143">
        <f>'INFORMAÇÕES BÁSICAS'!D32</f>
        <v>6.5799999999999992</v>
      </c>
      <c r="F14" s="481" t="s">
        <v>217</v>
      </c>
      <c r="G14" s="481"/>
      <c r="H14" s="147">
        <f>'INFORMAÇÕES BÁSICAS'!D35</f>
        <v>1.1000000000000001</v>
      </c>
      <c r="I14" s="96"/>
    </row>
    <row r="15" spans="1:9">
      <c r="A15" s="96"/>
      <c r="B15" s="478"/>
      <c r="C15" s="480" t="s">
        <v>215</v>
      </c>
      <c r="D15" s="480"/>
      <c r="E15" s="143">
        <f>'INFORMAÇÕES BÁSICAS'!D33</f>
        <v>9.8699999999999992</v>
      </c>
      <c r="F15" s="481" t="s">
        <v>172</v>
      </c>
      <c r="G15" s="481"/>
      <c r="H15" s="148">
        <f>'INFORMAÇÕES BÁSICAS'!D37</f>
        <v>2</v>
      </c>
      <c r="I15" s="96"/>
    </row>
    <row r="16" spans="1:9">
      <c r="A16" s="96"/>
      <c r="B16" s="479"/>
      <c r="C16" s="481" t="s">
        <v>216</v>
      </c>
      <c r="D16" s="481"/>
      <c r="E16" s="144">
        <f>'INFORMAÇÕES BÁSICAS'!D34</f>
        <v>1.3159999999999998</v>
      </c>
      <c r="F16" s="498"/>
      <c r="G16" s="499"/>
      <c r="H16" s="149"/>
      <c r="I16" s="96"/>
    </row>
    <row r="17" spans="1:9">
      <c r="A17" s="96"/>
      <c r="B17" s="477" t="s">
        <v>17</v>
      </c>
      <c r="C17" s="145" t="s">
        <v>212</v>
      </c>
      <c r="D17" s="501" t="str">
        <f>'INFORMAÇÕES BÁSICAS'!D26</f>
        <v xml:space="preserve">Sind dos Empr de Seg e Vig do RS  </v>
      </c>
      <c r="E17" s="501"/>
      <c r="F17" s="501"/>
      <c r="G17" s="146" t="s">
        <v>187</v>
      </c>
      <c r="H17" s="157" t="str">
        <f>'INFORMAÇÕES BÁSICAS'!D27</f>
        <v>91.343.293/0001-65</v>
      </c>
      <c r="I17" s="96"/>
    </row>
    <row r="18" spans="1:9" ht="15.75" thickBot="1">
      <c r="A18" s="96"/>
      <c r="B18" s="500"/>
      <c r="C18" s="150" t="s">
        <v>213</v>
      </c>
      <c r="D18" s="502" t="str">
        <f>'INFORMAÇÕES BÁSICAS'!D28</f>
        <v xml:space="preserve">Sind Empr Seg e Vig do RS </v>
      </c>
      <c r="E18" s="502"/>
      <c r="F18" s="502"/>
      <c r="G18" s="151" t="s">
        <v>187</v>
      </c>
      <c r="H18" s="158" t="str">
        <f>'INFORMAÇÕES BÁSICAS'!D29</f>
        <v xml:space="preserve">87.004.982/0001-78 </v>
      </c>
      <c r="I18" s="96"/>
    </row>
    <row r="19" spans="1:9" ht="15.75" thickBot="1">
      <c r="A19" s="96"/>
      <c r="B19" s="503"/>
      <c r="C19" s="503"/>
      <c r="D19" s="503"/>
      <c r="E19" s="503"/>
      <c r="F19" s="503"/>
      <c r="G19" s="503"/>
      <c r="H19" s="503"/>
      <c r="I19" s="96"/>
    </row>
    <row r="20" spans="1:9" ht="26.25">
      <c r="A20" s="96"/>
      <c r="B20" s="482" t="s">
        <v>107</v>
      </c>
      <c r="C20" s="483"/>
      <c r="D20" s="483"/>
      <c r="E20" s="483"/>
      <c r="F20" s="483"/>
      <c r="G20" s="483"/>
      <c r="H20" s="484"/>
      <c r="I20" s="96"/>
    </row>
    <row r="21" spans="1:9">
      <c r="A21" s="96"/>
      <c r="B21" s="485" t="s">
        <v>18</v>
      </c>
      <c r="C21" s="486"/>
      <c r="D21" s="486"/>
      <c r="E21" s="486"/>
      <c r="F21" s="486"/>
      <c r="G21" s="487"/>
      <c r="H21" s="488"/>
      <c r="I21" s="96"/>
    </row>
    <row r="22" spans="1:9">
      <c r="A22" s="96"/>
      <c r="B22" s="489" t="s">
        <v>19</v>
      </c>
      <c r="C22" s="490"/>
      <c r="D22" s="490"/>
      <c r="E22" s="490"/>
      <c r="F22" s="490"/>
      <c r="G22" s="491"/>
      <c r="H22" s="492"/>
      <c r="I22" s="96"/>
    </row>
    <row r="23" spans="1:9">
      <c r="A23" s="96"/>
      <c r="B23" s="493" t="s">
        <v>20</v>
      </c>
      <c r="C23" s="494"/>
      <c r="D23" s="494"/>
      <c r="E23" s="494"/>
      <c r="F23" s="494"/>
      <c r="G23" s="494"/>
      <c r="H23" s="495"/>
      <c r="I23" s="96"/>
    </row>
    <row r="24" spans="1:9" ht="63">
      <c r="A24" s="96"/>
      <c r="B24" s="8">
        <v>1</v>
      </c>
      <c r="C24" s="496" t="s">
        <v>21</v>
      </c>
      <c r="D24" s="494"/>
      <c r="E24" s="494"/>
      <c r="F24" s="494"/>
      <c r="G24" s="497"/>
      <c r="H24" s="186" t="str">
        <f>'INFORMAÇÕES BÁSICAS'!$D$8</f>
        <v>VIGILÂNCIA                              ARMADA                               12 X 36                            NOTURNO</v>
      </c>
      <c r="I24" s="96"/>
    </row>
    <row r="25" spans="1:9">
      <c r="A25" s="96"/>
      <c r="B25" s="8">
        <v>2</v>
      </c>
      <c r="C25" s="473" t="s">
        <v>126</v>
      </c>
      <c r="D25" s="473"/>
      <c r="E25" s="473"/>
      <c r="F25" s="473"/>
      <c r="G25" s="476"/>
      <c r="H25" s="155" t="str">
        <f>'INFORMAÇÕES BÁSICAS'!D31</f>
        <v>5173-30</v>
      </c>
      <c r="I25" s="96"/>
    </row>
    <row r="26" spans="1:9">
      <c r="A26" s="96"/>
      <c r="B26" s="8">
        <v>3</v>
      </c>
      <c r="C26" s="518" t="s">
        <v>136</v>
      </c>
      <c r="D26" s="518"/>
      <c r="E26" s="518"/>
      <c r="F26" s="518"/>
      <c r="G26" s="518"/>
      <c r="H26" s="90">
        <f>'INFORMAÇÕES BÁSICAS'!D30</f>
        <v>1447.6</v>
      </c>
      <c r="I26" s="96"/>
    </row>
    <row r="27" spans="1:9">
      <c r="A27" s="96"/>
      <c r="B27" s="8">
        <v>4</v>
      </c>
      <c r="C27" s="519" t="s">
        <v>22</v>
      </c>
      <c r="D27" s="473"/>
      <c r="E27" s="473"/>
      <c r="F27" s="473"/>
      <c r="G27" s="520"/>
      <c r="H27" s="156" t="str">
        <f>'INFORMAÇÕES BÁSICAS'!D38</f>
        <v>Vigilante</v>
      </c>
      <c r="I27" s="96"/>
    </row>
    <row r="28" spans="1:9">
      <c r="A28" s="96"/>
      <c r="B28" s="8">
        <v>5</v>
      </c>
      <c r="C28" s="496" t="s">
        <v>23</v>
      </c>
      <c r="D28" s="494"/>
      <c r="E28" s="494"/>
      <c r="F28" s="494"/>
      <c r="G28" s="521"/>
      <c r="H28" s="135">
        <f>'INFORMAÇÕES BÁSICAS'!D39</f>
        <v>43132</v>
      </c>
      <c r="I28" s="96"/>
    </row>
    <row r="29" spans="1:9" ht="15.75" thickBot="1">
      <c r="A29" s="96"/>
      <c r="B29" s="54" t="s">
        <v>24</v>
      </c>
      <c r="C29" s="522" t="s">
        <v>25</v>
      </c>
      <c r="D29" s="522"/>
      <c r="E29" s="522"/>
      <c r="F29" s="522"/>
      <c r="G29" s="523"/>
      <c r="H29" s="524"/>
      <c r="I29" s="96"/>
    </row>
    <row r="30" spans="1:9" ht="15.75" thickBot="1">
      <c r="A30" s="96"/>
      <c r="B30" s="2"/>
      <c r="C30" s="3"/>
      <c r="D30" s="3"/>
      <c r="E30" s="3"/>
      <c r="F30" s="3"/>
      <c r="G30" s="3"/>
      <c r="H30" s="3"/>
      <c r="I30" s="96"/>
    </row>
    <row r="31" spans="1:9" ht="15.75">
      <c r="A31" s="96"/>
      <c r="B31" s="525" t="s">
        <v>26</v>
      </c>
      <c r="C31" s="526"/>
      <c r="D31" s="526" t="s">
        <v>27</v>
      </c>
      <c r="E31" s="526"/>
      <c r="F31" s="526"/>
      <c r="G31" s="527"/>
      <c r="H31" s="528"/>
      <c r="I31" s="96"/>
    </row>
    <row r="32" spans="1:9">
      <c r="A32" s="96"/>
      <c r="B32" s="363">
        <v>1</v>
      </c>
      <c r="C32" s="491" t="s">
        <v>28</v>
      </c>
      <c r="D32" s="504"/>
      <c r="E32" s="504"/>
      <c r="F32" s="504"/>
      <c r="G32" s="505"/>
      <c r="H32" s="364" t="s">
        <v>29</v>
      </c>
      <c r="I32" s="96"/>
    </row>
    <row r="33" spans="1:9">
      <c r="A33" s="9"/>
      <c r="B33" s="11" t="s">
        <v>9</v>
      </c>
      <c r="C33" s="354" t="s">
        <v>30</v>
      </c>
      <c r="D33" s="153" t="s">
        <v>228</v>
      </c>
      <c r="E33" s="153">
        <f>'INFORMAÇÕES BÁSICAS'!D40</f>
        <v>44</v>
      </c>
      <c r="F33" s="159" t="s">
        <v>229</v>
      </c>
      <c r="G33" s="154">
        <f>'INFORMAÇÕES BÁSICAS'!D41</f>
        <v>220</v>
      </c>
      <c r="H33" s="276">
        <f>IF(E33=0,H26/220*G33,H26/44*E33)</f>
        <v>1447.6</v>
      </c>
      <c r="I33" s="10"/>
    </row>
    <row r="34" spans="1:9">
      <c r="A34" s="9"/>
      <c r="B34" s="506" t="s">
        <v>11</v>
      </c>
      <c r="C34" s="507" t="s">
        <v>31</v>
      </c>
      <c r="D34" s="509" t="s">
        <v>33</v>
      </c>
      <c r="E34" s="510"/>
      <c r="F34" s="511">
        <f>H41</f>
        <v>1447.6</v>
      </c>
      <c r="G34" s="512"/>
      <c r="H34" s="513">
        <f>F34*F35</f>
        <v>434.28</v>
      </c>
      <c r="I34" s="12"/>
    </row>
    <row r="35" spans="1:9">
      <c r="A35" s="9"/>
      <c r="B35" s="506"/>
      <c r="C35" s="508"/>
      <c r="D35" s="514" t="s">
        <v>34</v>
      </c>
      <c r="E35" s="515"/>
      <c r="F35" s="516">
        <f>IF('INFORMAÇÕES BÁSICAS'!D43=1,30%,0)</f>
        <v>0.3</v>
      </c>
      <c r="G35" s="517"/>
      <c r="H35" s="513"/>
      <c r="I35" s="13"/>
    </row>
    <row r="36" spans="1:9">
      <c r="A36" s="9"/>
      <c r="B36" s="70" t="s">
        <v>13</v>
      </c>
      <c r="C36" s="544" t="s">
        <v>32</v>
      </c>
      <c r="D36" s="476"/>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0">
        <f>G36*H33</f>
        <v>0</v>
      </c>
      <c r="I36" s="13"/>
    </row>
    <row r="37" spans="1:9" ht="45">
      <c r="A37" s="9"/>
      <c r="B37" s="545" t="s">
        <v>14</v>
      </c>
      <c r="C37" s="547" t="s">
        <v>298</v>
      </c>
      <c r="D37" s="548"/>
      <c r="E37" s="160" t="s">
        <v>232</v>
      </c>
      <c r="F37" s="165" t="s">
        <v>224</v>
      </c>
      <c r="G37" s="166" t="s">
        <v>44</v>
      </c>
      <c r="H37" s="551">
        <f>(E38*F38*G38)</f>
        <v>0</v>
      </c>
      <c r="I37" s="13"/>
    </row>
    <row r="38" spans="1:9">
      <c r="A38" s="9"/>
      <c r="B38" s="546"/>
      <c r="C38" s="549"/>
      <c r="D38" s="550"/>
      <c r="E38" s="161">
        <f>IF(F38&gt;0,E16,0)</f>
        <v>0</v>
      </c>
      <c r="F38" s="167">
        <f>'INFORMAÇÕES BÁSICAS'!C46</f>
        <v>0</v>
      </c>
      <c r="G38" s="168">
        <f>'INFORMAÇÕES BÁSICAS'!E47</f>
        <v>15</v>
      </c>
      <c r="H38" s="552"/>
      <c r="I38" s="10"/>
    </row>
    <row r="39" spans="1:9">
      <c r="A39" s="9"/>
      <c r="B39" s="11" t="s">
        <v>35</v>
      </c>
      <c r="C39" s="553" t="s">
        <v>127</v>
      </c>
      <c r="D39" s="554"/>
      <c r="E39" s="161">
        <f>E15</f>
        <v>9.8699999999999992</v>
      </c>
      <c r="F39" s="167">
        <f>'INFORMAÇÕES BÁSICAS'!D48</f>
        <v>1.1428571428571441</v>
      </c>
      <c r="G39" s="168">
        <f>IF(F39=0,0,(((G38*F39)+180)-190.67))</f>
        <v>6.4728571428571797</v>
      </c>
      <c r="H39" s="277">
        <f>0</f>
        <v>0</v>
      </c>
      <c r="I39" s="10"/>
    </row>
    <row r="40" spans="1:9">
      <c r="A40" s="9"/>
      <c r="B40" s="11" t="s">
        <v>36</v>
      </c>
      <c r="C40" s="509" t="s">
        <v>299</v>
      </c>
      <c r="D40" s="555"/>
      <c r="E40" s="555"/>
      <c r="F40" s="555"/>
      <c r="G40" s="510"/>
      <c r="H40" s="280">
        <f>(H37+H39)*0.2</f>
        <v>0</v>
      </c>
      <c r="I40" s="10"/>
    </row>
    <row r="41" spans="1:9">
      <c r="A41" s="9"/>
      <c r="B41" s="529" t="s">
        <v>304</v>
      </c>
      <c r="C41" s="530"/>
      <c r="D41" s="530"/>
      <c r="E41" s="530"/>
      <c r="F41" s="530"/>
      <c r="G41" s="531"/>
      <c r="H41" s="535">
        <f>SUM(H37:H40)+H33</f>
        <v>1447.6</v>
      </c>
      <c r="I41" s="10"/>
    </row>
    <row r="42" spans="1:9">
      <c r="A42" s="9"/>
      <c r="B42" s="532"/>
      <c r="C42" s="533"/>
      <c r="D42" s="533"/>
      <c r="E42" s="533"/>
      <c r="F42" s="533"/>
      <c r="G42" s="534"/>
      <c r="H42" s="536"/>
      <c r="I42" s="10"/>
    </row>
    <row r="43" spans="1:9">
      <c r="A43" s="9"/>
      <c r="B43" s="282"/>
      <c r="C43" s="537" t="s">
        <v>300</v>
      </c>
      <c r="D43" s="537"/>
      <c r="E43" s="537"/>
      <c r="F43" s="537"/>
      <c r="G43" s="538"/>
      <c r="H43" s="310">
        <f>SUM(H33:H40)</f>
        <v>1881.8799999999999</v>
      </c>
      <c r="I43" s="10"/>
    </row>
    <row r="44" spans="1:9">
      <c r="A44" s="9"/>
      <c r="B44" s="283" t="s">
        <v>37</v>
      </c>
      <c r="C44" s="539" t="s">
        <v>249</v>
      </c>
      <c r="D44" s="539"/>
      <c r="E44" s="539"/>
      <c r="F44" s="539"/>
      <c r="G44" s="540"/>
      <c r="H44" s="284">
        <f>H14*15</f>
        <v>16.5</v>
      </c>
      <c r="I44" s="9"/>
    </row>
    <row r="45" spans="1:9">
      <c r="A45" s="9"/>
      <c r="B45" s="283" t="s">
        <v>38</v>
      </c>
      <c r="C45" s="541" t="s">
        <v>301</v>
      </c>
      <c r="D45" s="541"/>
      <c r="E45" s="541"/>
      <c r="F45" s="541"/>
      <c r="G45" s="542"/>
      <c r="H45" s="285">
        <f>E15*15*0.5</f>
        <v>74.024999999999991</v>
      </c>
      <c r="I45" s="9"/>
    </row>
    <row r="46" spans="1:9">
      <c r="A46" s="9"/>
      <c r="B46" s="281"/>
      <c r="C46" s="543" t="s">
        <v>302</v>
      </c>
      <c r="D46" s="543"/>
      <c r="E46" s="543"/>
      <c r="F46" s="543"/>
      <c r="G46" s="355" t="s">
        <v>303</v>
      </c>
      <c r="H46" s="287">
        <f>SUM(H44:H45)</f>
        <v>90.524999999999991</v>
      </c>
      <c r="I46" s="10"/>
    </row>
    <row r="47" spans="1:9" ht="16.5" thickBot="1">
      <c r="A47" s="99"/>
      <c r="B47" s="567" t="s">
        <v>313</v>
      </c>
      <c r="C47" s="568"/>
      <c r="D47" s="568"/>
      <c r="E47" s="568"/>
      <c r="F47" s="568"/>
      <c r="G47" s="569"/>
      <c r="H47" s="301">
        <f>SUM(H33:H40)+H44+H45</f>
        <v>1972.405</v>
      </c>
      <c r="I47" s="96"/>
    </row>
    <row r="48" spans="1:9" ht="15.75" thickBot="1">
      <c r="A48" s="101"/>
      <c r="B48" s="5"/>
      <c r="C48" s="5"/>
      <c r="D48" s="5"/>
      <c r="E48" s="5"/>
      <c r="F48" s="5"/>
      <c r="G48" s="5"/>
      <c r="H48" s="6"/>
      <c r="I48" s="102"/>
    </row>
    <row r="49" spans="1:9" ht="15.75">
      <c r="A49" s="99"/>
      <c r="B49" s="525" t="s">
        <v>40</v>
      </c>
      <c r="C49" s="526"/>
      <c r="D49" s="526" t="s">
        <v>307</v>
      </c>
      <c r="E49" s="526"/>
      <c r="F49" s="526"/>
      <c r="G49" s="526"/>
      <c r="H49" s="528"/>
      <c r="I49" s="96"/>
    </row>
    <row r="50" spans="1:9" ht="15.75">
      <c r="A50" s="99"/>
      <c r="B50" s="570" t="s">
        <v>60</v>
      </c>
      <c r="C50" s="571"/>
      <c r="D50" s="572" t="s">
        <v>123</v>
      </c>
      <c r="E50" s="573"/>
      <c r="F50" s="574"/>
      <c r="G50" s="574"/>
      <c r="H50" s="575"/>
      <c r="I50" s="96"/>
    </row>
    <row r="51" spans="1:9" ht="15.75">
      <c r="A51" s="99"/>
      <c r="B51" s="171"/>
      <c r="C51" s="576" t="s">
        <v>61</v>
      </c>
      <c r="D51" s="576"/>
      <c r="E51" s="576"/>
      <c r="F51" s="576"/>
      <c r="G51" s="576"/>
      <c r="H51" s="172" t="s">
        <v>63</v>
      </c>
      <c r="I51" s="96"/>
    </row>
    <row r="52" spans="1:9">
      <c r="A52" s="26"/>
      <c r="B52" s="173" t="s">
        <v>9</v>
      </c>
      <c r="C52" s="556" t="s">
        <v>305</v>
      </c>
      <c r="D52" s="556"/>
      <c r="E52" s="556"/>
      <c r="F52" s="556"/>
      <c r="G52" s="556"/>
      <c r="H52" s="288">
        <f>H43/12</f>
        <v>156.82333333333332</v>
      </c>
      <c r="I52" s="27"/>
    </row>
    <row r="53" spans="1:9">
      <c r="A53" s="28"/>
      <c r="B53" s="173" t="s">
        <v>11</v>
      </c>
      <c r="C53" s="556" t="s">
        <v>306</v>
      </c>
      <c r="D53" s="556"/>
      <c r="E53" s="556"/>
      <c r="F53" s="556"/>
      <c r="G53" s="556"/>
      <c r="H53" s="288">
        <f>(H43/3)/12</f>
        <v>52.274444444444441</v>
      </c>
      <c r="I53" s="29"/>
    </row>
    <row r="54" spans="1:9">
      <c r="A54" s="28"/>
      <c r="B54" s="289"/>
      <c r="C54" s="557" t="s">
        <v>309</v>
      </c>
      <c r="D54" s="558"/>
      <c r="E54" s="558"/>
      <c r="F54" s="558"/>
      <c r="G54" s="559"/>
      <c r="H54" s="300">
        <f>SUM(H52:H53)</f>
        <v>209.09777777777776</v>
      </c>
      <c r="I54" s="29"/>
    </row>
    <row r="55" spans="1:9" ht="16.5" thickBot="1">
      <c r="A55" s="103"/>
      <c r="B55" s="560" t="s">
        <v>308</v>
      </c>
      <c r="C55" s="561"/>
      <c r="D55" s="561"/>
      <c r="E55" s="561"/>
      <c r="F55" s="561"/>
      <c r="G55" s="562"/>
      <c r="H55" s="174"/>
      <c r="I55" s="104"/>
    </row>
    <row r="56" spans="1:9" ht="15.75" thickBot="1">
      <c r="A56" s="101"/>
      <c r="B56" s="5"/>
      <c r="C56" s="5"/>
      <c r="D56" s="5"/>
      <c r="E56" s="5"/>
      <c r="F56" s="5"/>
      <c r="G56" s="5"/>
      <c r="H56" s="6"/>
      <c r="I56" s="102"/>
    </row>
    <row r="57" spans="1:9" ht="15.75">
      <c r="A57" s="99"/>
      <c r="B57" s="563" t="s">
        <v>64</v>
      </c>
      <c r="C57" s="564"/>
      <c r="D57" s="565" t="s">
        <v>168</v>
      </c>
      <c r="E57" s="565"/>
      <c r="F57" s="564"/>
      <c r="G57" s="564"/>
      <c r="H57" s="566"/>
      <c r="I57" s="96"/>
    </row>
    <row r="58" spans="1:9" ht="15.75">
      <c r="A58" s="99"/>
      <c r="B58" s="38"/>
      <c r="C58" s="583" t="s">
        <v>61</v>
      </c>
      <c r="D58" s="584"/>
      <c r="E58" s="510"/>
      <c r="F58" s="583" t="s">
        <v>62</v>
      </c>
      <c r="G58" s="510"/>
      <c r="H58" s="175" t="s">
        <v>63</v>
      </c>
      <c r="I58" s="96"/>
    </row>
    <row r="59" spans="1:9">
      <c r="A59" s="26"/>
      <c r="B59" s="173" t="s">
        <v>9</v>
      </c>
      <c r="C59" s="577" t="s">
        <v>49</v>
      </c>
      <c r="D59" s="578"/>
      <c r="E59" s="510"/>
      <c r="F59" s="581">
        <f>IF($F$8=1,20%,IF($F$8=2,20%,IF($F$8=3,0%,IF($F$8=4,20%,"ESCOLHA UM RT"))))</f>
        <v>0.2</v>
      </c>
      <c r="G59" s="582"/>
      <c r="H59" s="299">
        <f>ROUND(($H$47+H54)*F59,2)</f>
        <v>436.3</v>
      </c>
      <c r="I59" s="27"/>
    </row>
    <row r="60" spans="1:9">
      <c r="A60" s="26"/>
      <c r="B60" s="173" t="s">
        <v>11</v>
      </c>
      <c r="C60" s="577" t="s">
        <v>65</v>
      </c>
      <c r="D60" s="578"/>
      <c r="E60" s="510"/>
      <c r="F60" s="581">
        <f>IF($F$8=1,2.5%,IF($F$8=2,2.5%,IF($F$8=3,0%,IF($F$8=4,0%,"ESCOLHA UM RT"))))</f>
        <v>2.5000000000000001E-2</v>
      </c>
      <c r="G60" s="582"/>
      <c r="H60" s="299">
        <f>ROUND(($H$47+H54)*F60,2)</f>
        <v>54.54</v>
      </c>
      <c r="I60" s="27"/>
    </row>
    <row r="61" spans="1:9">
      <c r="A61" s="26"/>
      <c r="B61" s="173" t="s">
        <v>13</v>
      </c>
      <c r="C61" s="577" t="s">
        <v>70</v>
      </c>
      <c r="D61" s="578"/>
      <c r="E61" s="510"/>
      <c r="F61" s="579">
        <f>'INFORMAÇÕES BÁSICAS'!D49</f>
        <v>0.03</v>
      </c>
      <c r="G61" s="580"/>
      <c r="H61" s="299">
        <f>ROUND(($H$47+H54)*F61,2)</f>
        <v>65.45</v>
      </c>
      <c r="I61" s="27"/>
    </row>
    <row r="62" spans="1:9">
      <c r="A62" s="26"/>
      <c r="B62" s="173" t="s">
        <v>14</v>
      </c>
      <c r="C62" s="577" t="s">
        <v>66</v>
      </c>
      <c r="D62" s="578"/>
      <c r="E62" s="510"/>
      <c r="F62" s="581">
        <f>IF($F$8=1,1.5%,IF($F$8=2,1.5%,IF($F$8=3,0%,IF($F$8=4,0%,"ESCOLHA UM RT"))))</f>
        <v>1.4999999999999999E-2</v>
      </c>
      <c r="G62" s="582"/>
      <c r="H62" s="299">
        <f>ROUND(($H$47+H54)*F62,2)</f>
        <v>32.72</v>
      </c>
      <c r="I62" s="27"/>
    </row>
    <row r="63" spans="1:9">
      <c r="A63" s="26"/>
      <c r="B63" s="173" t="s">
        <v>35</v>
      </c>
      <c r="C63" s="577" t="s">
        <v>67</v>
      </c>
      <c r="D63" s="578"/>
      <c r="E63" s="510"/>
      <c r="F63" s="581">
        <f>IF($F$8=1,1%,IF($F$8=2,1%,IF($F$8=3,0%,IF($F$8=4,0%,"ESCOLHA UM RT"))))</f>
        <v>0.01</v>
      </c>
      <c r="G63" s="582"/>
      <c r="H63" s="299">
        <f>ROUND(($H$47+H54)*F63,2)</f>
        <v>21.82</v>
      </c>
      <c r="I63" s="27"/>
    </row>
    <row r="64" spans="1:9">
      <c r="A64" s="26"/>
      <c r="B64" s="173" t="s">
        <v>36</v>
      </c>
      <c r="C64" s="577" t="s">
        <v>50</v>
      </c>
      <c r="D64" s="578"/>
      <c r="E64" s="510"/>
      <c r="F64" s="581">
        <f>IF($F$8=1,0.6%,IF($F$8=2,0.6%,IF($F$8=3,0%,IF($F$8=4,0%,"ESCOLHA UM RT"))))</f>
        <v>6.0000000000000001E-3</v>
      </c>
      <c r="G64" s="582"/>
      <c r="H64" s="299">
        <f>ROUND(($H$47+H54)*F64,2)</f>
        <v>13.09</v>
      </c>
      <c r="I64" s="27"/>
    </row>
    <row r="65" spans="1:9">
      <c r="A65" s="26"/>
      <c r="B65" s="173" t="s">
        <v>37</v>
      </c>
      <c r="C65" s="577" t="s">
        <v>68</v>
      </c>
      <c r="D65" s="578"/>
      <c r="E65" s="510"/>
      <c r="F65" s="581">
        <f t="shared" ref="F65" si="0">IF($F$8=1,0.2%,IF($F$8=2,0.2%,IF($F$8=3,0%,IF($F$8=4,0%,"ESCOLHA UM RT"))))</f>
        <v>2E-3</v>
      </c>
      <c r="G65" s="582"/>
      <c r="H65" s="299">
        <f>ROUND(($H$47+H54)*F65,2)</f>
        <v>4.3600000000000003</v>
      </c>
      <c r="I65" s="27"/>
    </row>
    <row r="66" spans="1:9">
      <c r="A66" s="26"/>
      <c r="B66" s="173" t="s">
        <v>38</v>
      </c>
      <c r="C66" s="577" t="s">
        <v>69</v>
      </c>
      <c r="D66" s="578"/>
      <c r="E66" s="510"/>
      <c r="F66" s="581">
        <f>IF($F$8=1,8%,IF($F$8=2,8%,IF($F$8=3,8%,IF($F$8=4,8%,"ESCOLHA UM RT"))))</f>
        <v>0.08</v>
      </c>
      <c r="G66" s="582"/>
      <c r="H66" s="299">
        <f>ROUND(($H$47+H54)*F66,2)</f>
        <v>174.52</v>
      </c>
      <c r="I66" s="27"/>
    </row>
    <row r="67" spans="1:9" ht="16.5" thickBot="1">
      <c r="A67" s="101"/>
      <c r="B67" s="585" t="s">
        <v>137</v>
      </c>
      <c r="C67" s="586"/>
      <c r="D67" s="586"/>
      <c r="E67" s="587"/>
      <c r="F67" s="588">
        <f>SUM(F59:G66)</f>
        <v>0.36800000000000005</v>
      </c>
      <c r="G67" s="587"/>
      <c r="H67" s="176">
        <f>SUM(H59:H66)</f>
        <v>802.80000000000018</v>
      </c>
      <c r="I67" s="102"/>
    </row>
    <row r="68" spans="1:9" ht="16.5">
      <c r="A68" s="101"/>
      <c r="B68" s="5"/>
      <c r="C68" s="589" t="s">
        <v>312</v>
      </c>
      <c r="D68" s="589"/>
      <c r="E68" s="589"/>
      <c r="F68" s="589"/>
      <c r="G68" s="589"/>
      <c r="H68" s="193"/>
      <c r="I68" s="102"/>
    </row>
    <row r="69" spans="1:9" ht="17.25" thickBot="1">
      <c r="A69" s="101"/>
      <c r="B69" s="5"/>
      <c r="C69" s="14"/>
      <c r="D69" s="105"/>
      <c r="E69" s="105"/>
      <c r="F69" s="106"/>
      <c r="G69" s="106"/>
      <c r="H69" s="193"/>
      <c r="I69" s="102"/>
    </row>
    <row r="70" spans="1:9" ht="15.75">
      <c r="A70" s="99"/>
      <c r="B70" s="563" t="s">
        <v>71</v>
      </c>
      <c r="C70" s="564"/>
      <c r="D70" s="565" t="s">
        <v>72</v>
      </c>
      <c r="E70" s="565"/>
      <c r="F70" s="564"/>
      <c r="G70" s="564"/>
      <c r="H70" s="566"/>
      <c r="I70" s="96"/>
    </row>
    <row r="71" spans="1:9" ht="15.75">
      <c r="A71" s="99"/>
      <c r="B71" s="38"/>
      <c r="C71" s="583" t="s">
        <v>61</v>
      </c>
      <c r="D71" s="584"/>
      <c r="E71" s="584"/>
      <c r="F71" s="584"/>
      <c r="G71" s="510"/>
      <c r="H71" s="175" t="s">
        <v>63</v>
      </c>
      <c r="I71" s="96"/>
    </row>
    <row r="72" spans="1:9">
      <c r="A72" s="65"/>
      <c r="B72" s="590" t="s">
        <v>9</v>
      </c>
      <c r="C72" s="591" t="s">
        <v>41</v>
      </c>
      <c r="D72" s="592" t="s">
        <v>155</v>
      </c>
      <c r="E72" s="593"/>
      <c r="F72" s="594">
        <f>H26</f>
        <v>1447.6</v>
      </c>
      <c r="G72" s="595"/>
      <c r="H72" s="596">
        <f>IF(F73&lt;&gt;0,ROUND((F73*F74*F76)-(F72*0.06),2),0)</f>
        <v>18.14</v>
      </c>
      <c r="I72" s="66"/>
    </row>
    <row r="73" spans="1:9">
      <c r="A73" s="65"/>
      <c r="B73" s="590"/>
      <c r="C73" s="591"/>
      <c r="D73" s="592" t="s">
        <v>238</v>
      </c>
      <c r="E73" s="593"/>
      <c r="F73" s="597">
        <f>'INFORMAÇÕES BÁSICAS'!E50</f>
        <v>2</v>
      </c>
      <c r="G73" s="598"/>
      <c r="H73" s="596"/>
      <c r="I73" s="66"/>
    </row>
    <row r="74" spans="1:9">
      <c r="A74" s="65"/>
      <c r="B74" s="590"/>
      <c r="C74" s="591"/>
      <c r="D74" s="592" t="s">
        <v>42</v>
      </c>
      <c r="E74" s="593"/>
      <c r="F74" s="599">
        <f>'INFORMAÇÕES BÁSICAS'!E51</f>
        <v>3.5</v>
      </c>
      <c r="G74" s="600"/>
      <c r="H74" s="596"/>
      <c r="I74" s="67"/>
    </row>
    <row r="75" spans="1:9">
      <c r="A75" s="65"/>
      <c r="B75" s="590" t="s">
        <v>11</v>
      </c>
      <c r="C75" s="601" t="s">
        <v>43</v>
      </c>
      <c r="D75" s="592" t="s">
        <v>138</v>
      </c>
      <c r="E75" s="593"/>
      <c r="F75" s="602">
        <f>'INFORMAÇÕES BÁSICAS'!D52</f>
        <v>19.23</v>
      </c>
      <c r="G75" s="595"/>
      <c r="H75" s="596">
        <f>(F75*F76)-(20/100)</f>
        <v>288.25</v>
      </c>
      <c r="I75" s="66"/>
    </row>
    <row r="76" spans="1:9">
      <c r="A76" s="65"/>
      <c r="B76" s="590"/>
      <c r="C76" s="601"/>
      <c r="D76" s="592" t="s">
        <v>44</v>
      </c>
      <c r="E76" s="593"/>
      <c r="F76" s="603">
        <f>G38</f>
        <v>15</v>
      </c>
      <c r="G76" s="595"/>
      <c r="H76" s="596"/>
      <c r="I76" s="66"/>
    </row>
    <row r="77" spans="1:9">
      <c r="A77" s="65"/>
      <c r="B77" s="590"/>
      <c r="C77" s="601"/>
      <c r="D77" s="604" t="s">
        <v>45</v>
      </c>
      <c r="E77" s="593"/>
      <c r="F77" s="605">
        <f>'INFORMAÇÕES BÁSICAS'!D53</f>
        <v>0.2</v>
      </c>
      <c r="G77" s="595"/>
      <c r="H77" s="596"/>
      <c r="I77" s="66"/>
    </row>
    <row r="78" spans="1:9">
      <c r="A78" s="65"/>
      <c r="B78" s="362" t="s">
        <v>13</v>
      </c>
      <c r="C78" s="604" t="s">
        <v>310</v>
      </c>
      <c r="D78" s="614"/>
      <c r="E78" s="614"/>
      <c r="F78" s="614"/>
      <c r="G78" s="593"/>
      <c r="H78" s="304">
        <f>(H43*26)*(0.023/100)</f>
        <v>11.2536424</v>
      </c>
      <c r="I78" s="66"/>
    </row>
    <row r="79" spans="1:9">
      <c r="A79" s="65"/>
      <c r="B79" s="362" t="s">
        <v>14</v>
      </c>
      <c r="C79" s="604" t="s">
        <v>311</v>
      </c>
      <c r="D79" s="614"/>
      <c r="E79" s="614"/>
      <c r="F79" s="614"/>
      <c r="G79" s="593"/>
      <c r="H79" s="304">
        <f>(H33*(0.52066/100))/12</f>
        <v>0.6280895133333334</v>
      </c>
      <c r="I79" s="66"/>
    </row>
    <row r="80" spans="1:9">
      <c r="A80" s="65"/>
      <c r="B80" s="590" t="s">
        <v>35</v>
      </c>
      <c r="C80" s="591" t="s">
        <v>39</v>
      </c>
      <c r="D80" s="616"/>
      <c r="E80" s="616"/>
      <c r="F80" s="616"/>
      <c r="G80" s="616"/>
      <c r="H80" s="188">
        <v>0</v>
      </c>
      <c r="I80" s="66"/>
    </row>
    <row r="81" spans="1:9">
      <c r="A81" s="65"/>
      <c r="B81" s="590"/>
      <c r="C81" s="591"/>
      <c r="D81" s="616"/>
      <c r="E81" s="616"/>
      <c r="F81" s="616"/>
      <c r="G81" s="616"/>
      <c r="H81" s="188">
        <v>0</v>
      </c>
      <c r="I81" s="66"/>
    </row>
    <row r="82" spans="1:9">
      <c r="A82" s="65"/>
      <c r="B82" s="590"/>
      <c r="C82" s="615"/>
      <c r="D82" s="617"/>
      <c r="E82" s="618"/>
      <c r="F82" s="618"/>
      <c r="G82" s="619"/>
      <c r="H82" s="187">
        <v>0</v>
      </c>
      <c r="I82" s="66"/>
    </row>
    <row r="83" spans="1:9" ht="15.75">
      <c r="A83" s="99"/>
      <c r="B83" s="606" t="s">
        <v>78</v>
      </c>
      <c r="C83" s="607"/>
      <c r="D83" s="607"/>
      <c r="E83" s="607"/>
      <c r="F83" s="607"/>
      <c r="G83" s="593"/>
      <c r="H83" s="178">
        <f>SUM(H72:H82)</f>
        <v>318.27173191333333</v>
      </c>
      <c r="I83" s="96"/>
    </row>
    <row r="84" spans="1:9" ht="15.75" thickBot="1">
      <c r="A84" s="107"/>
      <c r="B84" s="191"/>
      <c r="C84" s="3"/>
      <c r="D84" s="3"/>
      <c r="E84" s="3"/>
      <c r="F84" s="3"/>
      <c r="G84" s="3"/>
      <c r="H84" s="3"/>
      <c r="I84" s="108"/>
    </row>
    <row r="85" spans="1:9" ht="15.75">
      <c r="A85" s="99"/>
      <c r="B85" s="563" t="s">
        <v>73</v>
      </c>
      <c r="C85" s="564"/>
      <c r="D85" s="608" t="s">
        <v>74</v>
      </c>
      <c r="E85" s="608"/>
      <c r="F85" s="609"/>
      <c r="G85" s="609"/>
      <c r="H85" s="610"/>
      <c r="I85" s="96"/>
    </row>
    <row r="86" spans="1:9" ht="15.75">
      <c r="A86" s="99"/>
      <c r="B86" s="39">
        <v>2</v>
      </c>
      <c r="C86" s="611" t="s">
        <v>61</v>
      </c>
      <c r="D86" s="574"/>
      <c r="E86" s="574"/>
      <c r="F86" s="574"/>
      <c r="G86" s="593"/>
      <c r="H86" s="179" t="s">
        <v>63</v>
      </c>
      <c r="I86" s="96"/>
    </row>
    <row r="87" spans="1:9">
      <c r="A87" s="65"/>
      <c r="B87" s="180" t="s">
        <v>75</v>
      </c>
      <c r="C87" s="612" t="s">
        <v>123</v>
      </c>
      <c r="D87" s="613"/>
      <c r="E87" s="613"/>
      <c r="F87" s="613"/>
      <c r="G87" s="593"/>
      <c r="H87" s="305">
        <f>H54</f>
        <v>209.09777777777776</v>
      </c>
      <c r="I87" s="66"/>
    </row>
    <row r="88" spans="1:9">
      <c r="A88" s="65"/>
      <c r="B88" s="180" t="s">
        <v>76</v>
      </c>
      <c r="C88" s="612" t="s">
        <v>124</v>
      </c>
      <c r="D88" s="613"/>
      <c r="E88" s="613"/>
      <c r="F88" s="613"/>
      <c r="G88" s="593"/>
      <c r="H88" s="305">
        <f>H67</f>
        <v>802.80000000000018</v>
      </c>
      <c r="I88" s="66"/>
    </row>
    <row r="89" spans="1:9">
      <c r="A89" s="65"/>
      <c r="B89" s="180" t="s">
        <v>77</v>
      </c>
      <c r="C89" s="604" t="s">
        <v>72</v>
      </c>
      <c r="D89" s="613"/>
      <c r="E89" s="613"/>
      <c r="F89" s="613"/>
      <c r="G89" s="593"/>
      <c r="H89" s="305">
        <f>H83</f>
        <v>318.27173191333333</v>
      </c>
      <c r="I89" s="66"/>
    </row>
    <row r="90" spans="1:9" ht="16.5" thickBot="1">
      <c r="A90" s="109"/>
      <c r="B90" s="626" t="s">
        <v>79</v>
      </c>
      <c r="C90" s="627"/>
      <c r="D90" s="627"/>
      <c r="E90" s="627"/>
      <c r="F90" s="627"/>
      <c r="G90" s="628"/>
      <c r="H90" s="306">
        <f>SUM(H87:H89)</f>
        <v>1330.1695096911112</v>
      </c>
      <c r="I90" s="110"/>
    </row>
    <row r="91" spans="1:9" ht="15.75" thickBot="1">
      <c r="A91" s="103"/>
      <c r="B91" s="111"/>
      <c r="C91" s="112"/>
      <c r="D91" s="112"/>
      <c r="E91" s="112"/>
      <c r="F91" s="112"/>
      <c r="G91" s="112"/>
      <c r="H91" s="113"/>
      <c r="I91" s="104"/>
    </row>
    <row r="92" spans="1:9" ht="15.75">
      <c r="A92" s="103"/>
      <c r="B92" s="629" t="s">
        <v>46</v>
      </c>
      <c r="C92" s="630"/>
      <c r="D92" s="630" t="s">
        <v>80</v>
      </c>
      <c r="E92" s="630"/>
      <c r="F92" s="630"/>
      <c r="G92" s="631"/>
      <c r="H92" s="632"/>
      <c r="I92" s="104"/>
    </row>
    <row r="93" spans="1:9" ht="15.75">
      <c r="A93" s="99"/>
      <c r="B93" s="36"/>
      <c r="C93" s="583" t="s">
        <v>61</v>
      </c>
      <c r="D93" s="633"/>
      <c r="E93" s="633"/>
      <c r="F93" s="633"/>
      <c r="G93" s="634"/>
      <c r="H93" s="37" t="s">
        <v>63</v>
      </c>
      <c r="I93" s="114"/>
    </row>
    <row r="94" spans="1:9">
      <c r="A94" s="99"/>
      <c r="B94" s="8" t="s">
        <v>9</v>
      </c>
      <c r="C94" s="620" t="s">
        <v>315</v>
      </c>
      <c r="D94" s="494"/>
      <c r="E94" s="494"/>
      <c r="F94" s="494"/>
      <c r="G94" s="621"/>
      <c r="H94" s="307">
        <f>ROUND((H43/12)+(H52/12)+(H43/12/12)+(H53/12),2)*0.05</f>
        <v>9.3659999999999997</v>
      </c>
      <c r="I94" s="114"/>
    </row>
    <row r="95" spans="1:9">
      <c r="A95" s="99"/>
      <c r="B95" s="8" t="s">
        <v>11</v>
      </c>
      <c r="C95" s="620" t="s">
        <v>53</v>
      </c>
      <c r="D95" s="494"/>
      <c r="E95" s="494"/>
      <c r="F95" s="494"/>
      <c r="G95" s="621"/>
      <c r="H95" s="307">
        <f>H94*F66</f>
        <v>0.74927999999999995</v>
      </c>
      <c r="I95" s="114"/>
    </row>
    <row r="96" spans="1:9">
      <c r="A96" s="99"/>
      <c r="B96" s="8" t="s">
        <v>13</v>
      </c>
      <c r="C96" s="620" t="s">
        <v>54</v>
      </c>
      <c r="D96" s="494"/>
      <c r="E96" s="494"/>
      <c r="F96" s="494"/>
      <c r="G96" s="621"/>
      <c r="H96" s="307">
        <f>ROUND((((H47*0.08)*0.5)*0.06),2)</f>
        <v>4.7300000000000004</v>
      </c>
      <c r="I96" s="114"/>
    </row>
    <row r="97" spans="1:9">
      <c r="A97" s="99"/>
      <c r="B97" s="8" t="s">
        <v>14</v>
      </c>
      <c r="C97" s="620" t="s">
        <v>314</v>
      </c>
      <c r="D97" s="494"/>
      <c r="E97" s="494"/>
      <c r="F97" s="494"/>
      <c r="G97" s="621"/>
      <c r="H97" s="307">
        <f>ROUND(((H43/30)*7)/H13*1,2)</f>
        <v>14.64</v>
      </c>
      <c r="I97" s="115"/>
    </row>
    <row r="98" spans="1:9">
      <c r="A98" s="99"/>
      <c r="B98" s="8" t="s">
        <v>35</v>
      </c>
      <c r="C98" s="620" t="s">
        <v>81</v>
      </c>
      <c r="D98" s="494"/>
      <c r="E98" s="494"/>
      <c r="F98" s="494"/>
      <c r="G98" s="621"/>
      <c r="H98" s="308">
        <f>ROUND(H97*F67,2)</f>
        <v>5.39</v>
      </c>
      <c r="I98" s="114"/>
    </row>
    <row r="99" spans="1:9">
      <c r="A99" s="99"/>
      <c r="B99" s="8" t="s">
        <v>14</v>
      </c>
      <c r="C99" s="620" t="s">
        <v>55</v>
      </c>
      <c r="D99" s="494"/>
      <c r="E99" s="494"/>
      <c r="F99" s="494"/>
      <c r="G99" s="621"/>
      <c r="H99" s="307">
        <f>ROUND(0.08*0.5*(H43+H52+H53+H106)*1,2)</f>
        <v>91.13</v>
      </c>
      <c r="I99" s="114"/>
    </row>
    <row r="100" spans="1:9" ht="16.5" thickBot="1">
      <c r="A100" s="103"/>
      <c r="B100" s="622" t="s">
        <v>82</v>
      </c>
      <c r="C100" s="623"/>
      <c r="D100" s="623"/>
      <c r="E100" s="624"/>
      <c r="F100" s="625"/>
      <c r="G100" s="624"/>
      <c r="H100" s="309">
        <f>SUM(H94:H99)</f>
        <v>126.00528</v>
      </c>
      <c r="I100" s="104"/>
    </row>
    <row r="101" spans="1:9" ht="15.75" thickBot="1">
      <c r="A101" s="116"/>
      <c r="B101" s="117"/>
      <c r="C101" s="117"/>
      <c r="D101" s="117"/>
      <c r="E101" s="117"/>
      <c r="F101" s="117"/>
      <c r="G101" s="117"/>
      <c r="H101" s="117"/>
      <c r="I101" s="114"/>
    </row>
    <row r="102" spans="1:9" ht="15.75">
      <c r="A102" s="116"/>
      <c r="B102" s="641" t="s">
        <v>84</v>
      </c>
      <c r="C102" s="642"/>
      <c r="D102" s="642" t="s">
        <v>86</v>
      </c>
      <c r="E102" s="642"/>
      <c r="F102" s="642"/>
      <c r="G102" s="643"/>
      <c r="H102" s="644"/>
      <c r="I102" s="16"/>
    </row>
    <row r="103" spans="1:9" ht="15.75">
      <c r="A103" s="116"/>
      <c r="B103" s="645" t="s">
        <v>47</v>
      </c>
      <c r="C103" s="574"/>
      <c r="D103" s="646" t="s">
        <v>87</v>
      </c>
      <c r="E103" s="646"/>
      <c r="F103" s="574"/>
      <c r="G103" s="574"/>
      <c r="H103" s="575"/>
      <c r="I103" s="22" t="s">
        <v>93</v>
      </c>
    </row>
    <row r="104" spans="1:9" ht="15.75">
      <c r="A104" s="99"/>
      <c r="B104" s="17"/>
      <c r="C104" s="647" t="s">
        <v>61</v>
      </c>
      <c r="D104" s="648"/>
      <c r="E104" s="648"/>
      <c r="F104" s="648"/>
      <c r="G104" s="649"/>
      <c r="H104" s="18" t="s">
        <v>63</v>
      </c>
    </row>
    <row r="105" spans="1:9" ht="15.75">
      <c r="A105" s="99"/>
      <c r="B105" s="17"/>
      <c r="C105" s="647" t="s">
        <v>316</v>
      </c>
      <c r="D105" s="648"/>
      <c r="E105" s="648"/>
      <c r="F105" s="650">
        <f>ROUND(H43/12,2)+H43+H52+H53</f>
        <v>2247.7977777777774</v>
      </c>
      <c r="G105" s="651"/>
      <c r="H105" s="18"/>
    </row>
    <row r="106" spans="1:9">
      <c r="A106" s="116"/>
      <c r="B106" s="141" t="s">
        <v>9</v>
      </c>
      <c r="C106" s="496" t="s">
        <v>89</v>
      </c>
      <c r="D106" s="494"/>
      <c r="E106" s="494"/>
      <c r="F106" s="494"/>
      <c r="G106" s="621"/>
      <c r="H106" s="311">
        <f>F105/12</f>
        <v>187.31648148148145</v>
      </c>
      <c r="I106" s="4"/>
    </row>
    <row r="107" spans="1:9">
      <c r="A107" s="116"/>
      <c r="B107" s="141" t="s">
        <v>11</v>
      </c>
      <c r="C107" s="83" t="s">
        <v>85</v>
      </c>
      <c r="D107" s="84"/>
      <c r="E107" s="84"/>
      <c r="F107" s="84"/>
      <c r="G107" s="85"/>
      <c r="H107" s="311">
        <f>(((F105/30)*2.96)/12)</f>
        <v>18.48189283950617</v>
      </c>
      <c r="I107" s="4"/>
    </row>
    <row r="108" spans="1:9">
      <c r="A108" s="116"/>
      <c r="B108" s="141" t="s">
        <v>13</v>
      </c>
      <c r="C108" s="83" t="s">
        <v>90</v>
      </c>
      <c r="D108" s="84"/>
      <c r="E108" s="84"/>
      <c r="F108" s="84"/>
      <c r="G108" s="85"/>
      <c r="H108" s="311">
        <f>IF(I108="S",((((5/30)*(F105))/12)*0.015),IF(I108="N",0,"INFORME S ou N"))</f>
        <v>0</v>
      </c>
      <c r="I108" s="23" t="str">
        <f>IF('INFORMAÇÕES BÁSICAS'!D55=1,"S","N")</f>
        <v>N</v>
      </c>
    </row>
    <row r="109" spans="1:9">
      <c r="A109" s="116"/>
      <c r="B109" s="141" t="s">
        <v>14</v>
      </c>
      <c r="C109" s="83" t="s">
        <v>91</v>
      </c>
      <c r="D109" s="84"/>
      <c r="E109" s="84"/>
      <c r="F109" s="84"/>
      <c r="G109" s="85"/>
      <c r="H109" s="311">
        <f>ROUND((((15/30)*F105)/12)*0.0078,2)</f>
        <v>0.73</v>
      </c>
      <c r="I109" s="169"/>
    </row>
    <row r="110" spans="1:9">
      <c r="A110" s="116"/>
      <c r="B110" s="141" t="s">
        <v>35</v>
      </c>
      <c r="C110" s="83" t="s">
        <v>92</v>
      </c>
      <c r="D110" s="84"/>
      <c r="E110" s="84"/>
      <c r="F110" s="84"/>
      <c r="G110" s="85"/>
      <c r="H110" s="311">
        <f>IF(I110="S",(((1+1/3)*(4/12))*(F105))/12*0.02,IF(I110="N",0,"INFORME S ou N"))</f>
        <v>0</v>
      </c>
      <c r="I110" s="23" t="str">
        <f>IF('INFORMAÇÕES BÁSICAS'!D57=1,"S","N")</f>
        <v>N</v>
      </c>
    </row>
    <row r="111" spans="1:9">
      <c r="A111" s="63"/>
      <c r="B111" s="181" t="s">
        <v>36</v>
      </c>
      <c r="C111" s="635" t="s">
        <v>139</v>
      </c>
      <c r="D111" s="636"/>
      <c r="E111" s="636"/>
      <c r="F111" s="636"/>
      <c r="G111" s="637"/>
      <c r="H111" s="312">
        <f>(((F105)/30))*5/12</f>
        <v>31.219413580246908</v>
      </c>
      <c r="I111" s="64"/>
    </row>
    <row r="112" spans="1:9">
      <c r="A112" s="63"/>
      <c r="B112" s="182"/>
      <c r="C112" s="357"/>
      <c r="D112" s="358"/>
      <c r="E112" s="71"/>
      <c r="F112" s="72"/>
      <c r="G112" s="73" t="s">
        <v>140</v>
      </c>
      <c r="H112" s="313">
        <f>SUM(H106:H111)</f>
        <v>237.74778790123452</v>
      </c>
      <c r="I112" s="64"/>
    </row>
    <row r="113" spans="1:9">
      <c r="A113" s="63"/>
      <c r="B113" s="181" t="s">
        <v>37</v>
      </c>
      <c r="C113" s="74" t="s">
        <v>141</v>
      </c>
      <c r="D113" s="74"/>
      <c r="E113" s="75"/>
      <c r="F113" s="76"/>
      <c r="G113" s="77"/>
      <c r="H113" s="314">
        <f>H112*F67</f>
        <v>87.491185947654316</v>
      </c>
      <c r="I113" s="64"/>
    </row>
    <row r="114" spans="1:9" ht="16.5" thickBot="1">
      <c r="A114" s="99"/>
      <c r="B114" s="638" t="s">
        <v>88</v>
      </c>
      <c r="C114" s="639"/>
      <c r="D114" s="639"/>
      <c r="E114" s="639"/>
      <c r="F114" s="639"/>
      <c r="G114" s="640"/>
      <c r="H114" s="183">
        <f>ROUND(SUM(H112:H113),2)</f>
        <v>325.24</v>
      </c>
      <c r="I114" s="15"/>
    </row>
    <row r="115" spans="1:9" ht="15.75" thickBot="1">
      <c r="A115" s="116"/>
      <c r="B115" s="5"/>
      <c r="C115" s="5"/>
      <c r="D115" s="5"/>
      <c r="E115" s="5"/>
      <c r="F115" s="118"/>
      <c r="G115" s="118"/>
      <c r="H115" s="192"/>
      <c r="I115" s="114"/>
    </row>
    <row r="116" spans="1:9" ht="15.75">
      <c r="A116" s="116"/>
      <c r="B116" s="563" t="s">
        <v>51</v>
      </c>
      <c r="C116" s="564"/>
      <c r="D116" s="565" t="s">
        <v>94</v>
      </c>
      <c r="E116" s="565"/>
      <c r="F116" s="564"/>
      <c r="G116" s="564"/>
      <c r="H116" s="566"/>
      <c r="I116" s="19"/>
    </row>
    <row r="117" spans="1:9" ht="15.75">
      <c r="A117" s="99"/>
      <c r="B117" s="36"/>
      <c r="C117" s="583" t="s">
        <v>61</v>
      </c>
      <c r="D117" s="633"/>
      <c r="E117" s="633"/>
      <c r="F117" s="633"/>
      <c r="G117" s="634"/>
      <c r="H117" s="37" t="s">
        <v>63</v>
      </c>
      <c r="I117" s="96"/>
    </row>
    <row r="118" spans="1:9">
      <c r="A118" s="99"/>
      <c r="B118" s="141" t="s">
        <v>9</v>
      </c>
      <c r="C118" s="496" t="s">
        <v>95</v>
      </c>
      <c r="D118" s="494"/>
      <c r="E118" s="494"/>
      <c r="F118" s="494"/>
      <c r="G118" s="621"/>
      <c r="H118" s="311">
        <v>0</v>
      </c>
      <c r="I118" s="96"/>
    </row>
    <row r="119" spans="1:9" ht="15.75">
      <c r="A119" s="99"/>
      <c r="B119" s="661" t="s">
        <v>125</v>
      </c>
      <c r="C119" s="662"/>
      <c r="D119" s="662"/>
      <c r="E119" s="662"/>
      <c r="F119" s="662"/>
      <c r="G119" s="663"/>
      <c r="H119" s="184">
        <f>ROUND(SUM(H118),2)</f>
        <v>0</v>
      </c>
      <c r="I119" s="96"/>
    </row>
    <row r="120" spans="1:9" ht="15.75">
      <c r="A120" s="99"/>
      <c r="B120" s="315"/>
      <c r="C120" s="664" t="s">
        <v>317</v>
      </c>
      <c r="D120" s="664"/>
      <c r="E120" s="664"/>
      <c r="F120" s="664"/>
      <c r="G120" s="664"/>
      <c r="H120" s="316"/>
      <c r="I120" s="96"/>
    </row>
    <row r="121" spans="1:9" ht="15.75">
      <c r="A121" s="99"/>
      <c r="B121" s="24"/>
      <c r="C121" s="20"/>
      <c r="D121" s="21"/>
      <c r="E121" s="21"/>
      <c r="F121" s="20"/>
      <c r="G121" s="20"/>
      <c r="H121" s="25"/>
      <c r="I121" s="96"/>
    </row>
    <row r="122" spans="1:9" ht="15.75">
      <c r="A122" s="99"/>
      <c r="B122" s="645" t="s">
        <v>73</v>
      </c>
      <c r="C122" s="574"/>
      <c r="D122" s="665" t="s">
        <v>83</v>
      </c>
      <c r="E122" s="665"/>
      <c r="F122" s="665"/>
      <c r="G122" s="665"/>
      <c r="H122" s="666"/>
      <c r="I122" s="96"/>
    </row>
    <row r="123" spans="1:9" ht="15.75">
      <c r="A123" s="109"/>
      <c r="B123" s="53"/>
      <c r="C123" s="611" t="s">
        <v>61</v>
      </c>
      <c r="D123" s="667"/>
      <c r="E123" s="667"/>
      <c r="F123" s="667"/>
      <c r="G123" s="668"/>
      <c r="H123" s="40" t="s">
        <v>63</v>
      </c>
      <c r="I123" s="110"/>
    </row>
    <row r="124" spans="1:9" ht="15.75">
      <c r="A124" s="99"/>
      <c r="B124" s="185" t="s">
        <v>48</v>
      </c>
      <c r="C124" s="652" t="s">
        <v>85</v>
      </c>
      <c r="D124" s="653"/>
      <c r="E124" s="653"/>
      <c r="F124" s="653"/>
      <c r="G124" s="654"/>
      <c r="H124" s="317">
        <f>H114</f>
        <v>325.24</v>
      </c>
      <c r="I124" s="96"/>
    </row>
    <row r="125" spans="1:9" ht="15.75">
      <c r="A125" s="99"/>
      <c r="B125" s="185" t="s">
        <v>52</v>
      </c>
      <c r="C125" s="652" t="s">
        <v>94</v>
      </c>
      <c r="D125" s="653"/>
      <c r="E125" s="653"/>
      <c r="F125" s="653"/>
      <c r="G125" s="654"/>
      <c r="H125" s="317">
        <f>H118</f>
        <v>0</v>
      </c>
      <c r="I125" s="96"/>
    </row>
    <row r="126" spans="1:9" ht="16.5" thickBot="1">
      <c r="A126" s="103"/>
      <c r="B126" s="655" t="s">
        <v>96</v>
      </c>
      <c r="C126" s="656"/>
      <c r="D126" s="656"/>
      <c r="E126" s="656"/>
      <c r="F126" s="656"/>
      <c r="G126" s="657"/>
      <c r="H126" s="306">
        <f>SUM(H123:H125)</f>
        <v>325.24</v>
      </c>
      <c r="I126" s="104"/>
    </row>
    <row r="127" spans="1:9" ht="15.75" thickBot="1">
      <c r="A127" s="99"/>
      <c r="B127" s="119"/>
      <c r="C127" s="119"/>
      <c r="D127" s="119"/>
      <c r="E127" s="119"/>
      <c r="F127" s="119"/>
      <c r="G127" s="119"/>
      <c r="H127" s="119"/>
      <c r="I127" s="96"/>
    </row>
    <row r="128" spans="1:9" ht="15.75">
      <c r="A128" s="116"/>
      <c r="B128" s="563" t="s">
        <v>97</v>
      </c>
      <c r="C128" s="564"/>
      <c r="D128" s="565" t="s">
        <v>98</v>
      </c>
      <c r="E128" s="565"/>
      <c r="F128" s="564"/>
      <c r="G128" s="564"/>
      <c r="H128" s="566"/>
      <c r="I128" s="19"/>
    </row>
    <row r="129" spans="1:9" ht="15.75">
      <c r="A129" s="99"/>
      <c r="B129" s="42">
        <v>5</v>
      </c>
      <c r="C129" s="658" t="s">
        <v>99</v>
      </c>
      <c r="D129" s="659"/>
      <c r="E129" s="660"/>
      <c r="F129" s="660"/>
      <c r="G129" s="660"/>
      <c r="H129" s="43" t="s">
        <v>63</v>
      </c>
      <c r="I129" s="96"/>
    </row>
    <row r="130" spans="1:9" ht="15.75">
      <c r="A130" s="99"/>
      <c r="B130" s="34" t="s">
        <v>9</v>
      </c>
      <c r="C130" s="679" t="s">
        <v>318</v>
      </c>
      <c r="D130" s="680"/>
      <c r="E130" s="680"/>
      <c r="F130" s="680"/>
      <c r="G130" s="681"/>
      <c r="H130" s="318">
        <f>'UNIF E EQUIP DESARMADA'!$G$29</f>
        <v>173.08445833333334</v>
      </c>
      <c r="I130" s="96"/>
    </row>
    <row r="131" spans="1:9" ht="16.5" thickBot="1">
      <c r="A131" s="99"/>
      <c r="B131" s="682" t="s">
        <v>100</v>
      </c>
      <c r="C131" s="683"/>
      <c r="D131" s="683"/>
      <c r="E131" s="684"/>
      <c r="F131" s="684"/>
      <c r="G131" s="685"/>
      <c r="H131" s="323">
        <f>SUM(H130:H130)</f>
        <v>173.08445833333334</v>
      </c>
      <c r="I131" s="96"/>
    </row>
    <row r="132" spans="1:9" ht="15.75" thickBot="1">
      <c r="A132" s="107"/>
      <c r="B132" s="30"/>
      <c r="C132" s="31"/>
      <c r="D132" s="31"/>
      <c r="E132" s="31"/>
      <c r="F132" s="32"/>
      <c r="G132" s="32"/>
      <c r="H132" s="33"/>
      <c r="I132" s="108"/>
    </row>
    <row r="133" spans="1:9" ht="15.75">
      <c r="A133" s="116"/>
      <c r="B133" s="563" t="s">
        <v>101</v>
      </c>
      <c r="C133" s="686"/>
      <c r="D133" s="565" t="s">
        <v>105</v>
      </c>
      <c r="E133" s="565"/>
      <c r="F133" s="564"/>
      <c r="G133" s="564"/>
      <c r="H133" s="566"/>
      <c r="I133" s="19"/>
    </row>
    <row r="134" spans="1:9" ht="15.75">
      <c r="A134" s="103"/>
      <c r="B134" s="44">
        <v>6</v>
      </c>
      <c r="C134" s="611" t="s">
        <v>99</v>
      </c>
      <c r="D134" s="667"/>
      <c r="E134" s="593"/>
      <c r="F134" s="687" t="s">
        <v>62</v>
      </c>
      <c r="G134" s="688"/>
      <c r="H134" s="45" t="s">
        <v>63</v>
      </c>
      <c r="I134" s="19"/>
    </row>
    <row r="135" spans="1:9">
      <c r="A135" s="103"/>
      <c r="B135" s="669" t="s">
        <v>9</v>
      </c>
      <c r="C135" s="671" t="s">
        <v>102</v>
      </c>
      <c r="D135" s="672"/>
      <c r="E135" s="672"/>
      <c r="F135" s="58" t="s">
        <v>131</v>
      </c>
      <c r="G135" s="319">
        <f>H149+H150+H151+H152+H153</f>
        <v>3926.9042480244448</v>
      </c>
      <c r="H135" s="675">
        <f>ROUND(G135*G136,2)</f>
        <v>471.23</v>
      </c>
      <c r="I135" s="19"/>
    </row>
    <row r="136" spans="1:9">
      <c r="A136" s="103"/>
      <c r="B136" s="670"/>
      <c r="C136" s="673"/>
      <c r="D136" s="674"/>
      <c r="E136" s="619"/>
      <c r="F136" s="124" t="s">
        <v>62</v>
      </c>
      <c r="G136" s="123">
        <f>'INFORMAÇÕES BÁSICAS'!C58</f>
        <v>0.12</v>
      </c>
      <c r="H136" s="676"/>
      <c r="I136" s="19"/>
    </row>
    <row r="137" spans="1:9">
      <c r="A137" s="103"/>
      <c r="B137" s="669" t="s">
        <v>11</v>
      </c>
      <c r="C137" s="671" t="s">
        <v>103</v>
      </c>
      <c r="D137" s="672"/>
      <c r="E137" s="678"/>
      <c r="F137" s="125" t="s">
        <v>131</v>
      </c>
      <c r="G137" s="322">
        <f>H47+H90+H100+H126+H131+H135</f>
        <v>4398.1342480244448</v>
      </c>
      <c r="H137" s="675">
        <f>ROUND(G137*G138,2)</f>
        <v>298.63</v>
      </c>
      <c r="I137" s="19"/>
    </row>
    <row r="138" spans="1:9">
      <c r="A138" s="103"/>
      <c r="B138" s="677"/>
      <c r="C138" s="673"/>
      <c r="D138" s="674"/>
      <c r="E138" s="619"/>
      <c r="F138" s="124" t="s">
        <v>62</v>
      </c>
      <c r="G138" s="123">
        <f>'INFORMAÇÕES BÁSICAS'!C59</f>
        <v>6.7900000000000002E-2</v>
      </c>
      <c r="H138" s="676"/>
      <c r="I138" s="19"/>
    </row>
    <row r="139" spans="1:9" ht="15.75">
      <c r="A139" s="103"/>
      <c r="B139" s="41" t="s">
        <v>13</v>
      </c>
      <c r="C139" s="365" t="s">
        <v>319</v>
      </c>
      <c r="D139" s="366"/>
      <c r="E139" s="356"/>
      <c r="F139" s="701"/>
      <c r="G139" s="702"/>
      <c r="H139" s="55"/>
      <c r="I139" s="19"/>
    </row>
    <row r="140" spans="1:9">
      <c r="A140" s="103"/>
      <c r="B140" s="703"/>
      <c r="C140" s="705"/>
      <c r="D140" s="707" t="s">
        <v>56</v>
      </c>
      <c r="E140" s="694"/>
      <c r="F140" s="697">
        <f>IF($F$8=1,1.65%,IF($F$8=2,0.65%,IF($F$8=3,D195,IF($F$8=4,D195,"ESCOLHA UM RT"))))</f>
        <v>1.6500000000000001E-2</v>
      </c>
      <c r="G140" s="698"/>
      <c r="H140" s="324">
        <f>ROUND(($G$137/(1-$F$145))*F140,2)</f>
        <v>82.7</v>
      </c>
      <c r="I140" s="19"/>
    </row>
    <row r="141" spans="1:9">
      <c r="A141" s="103"/>
      <c r="B141" s="704"/>
      <c r="C141" s="706"/>
      <c r="D141" s="707" t="s">
        <v>130</v>
      </c>
      <c r="E141" s="694"/>
      <c r="F141" s="697">
        <f>IF($F$8=1,7.6%,IF($F$8=2,3%,IF($F$8=3,E195,IF($F$8=4,E195,"ESCOLHA UM RT"))))</f>
        <v>7.5999999999999998E-2</v>
      </c>
      <c r="G141" s="698"/>
      <c r="H141" s="324">
        <f>ROUND(($G$137/(1-$F$145))*F141,2)</f>
        <v>380.92</v>
      </c>
      <c r="I141" s="19"/>
    </row>
    <row r="142" spans="1:9">
      <c r="A142" s="103"/>
      <c r="B142" s="359"/>
      <c r="C142" s="689" t="s">
        <v>320</v>
      </c>
      <c r="D142" s="690"/>
      <c r="E142" s="690"/>
      <c r="F142" s="690"/>
      <c r="G142" s="691"/>
      <c r="H142" s="328">
        <v>0</v>
      </c>
      <c r="I142" s="19"/>
    </row>
    <row r="143" spans="1:9" ht="15.75">
      <c r="A143" s="103"/>
      <c r="B143" s="41"/>
      <c r="C143" s="692" t="s">
        <v>104</v>
      </c>
      <c r="D143" s="693"/>
      <c r="E143" s="694"/>
      <c r="F143" s="695">
        <v>0</v>
      </c>
      <c r="G143" s="696"/>
      <c r="H143" s="324">
        <f>F143*(H47+H90+H131+H67+H135)</f>
        <v>0</v>
      </c>
      <c r="I143" s="19"/>
    </row>
    <row r="144" spans="1:9" ht="15.75">
      <c r="A144" s="103"/>
      <c r="B144" s="41"/>
      <c r="C144" s="692" t="s">
        <v>129</v>
      </c>
      <c r="D144" s="693"/>
      <c r="E144" s="694"/>
      <c r="F144" s="697">
        <f>'INFORMAÇÕES BÁSICAS'!C60</f>
        <v>0.03</v>
      </c>
      <c r="G144" s="698"/>
      <c r="H144" s="324">
        <f>((G137+H137)/(1-F139))*F144</f>
        <v>140.90292744073335</v>
      </c>
      <c r="I144" s="19"/>
    </row>
    <row r="145" spans="1:9" ht="16.5" thickBot="1">
      <c r="A145" s="103"/>
      <c r="B145" s="682" t="s">
        <v>106</v>
      </c>
      <c r="C145" s="683"/>
      <c r="D145" s="683"/>
      <c r="E145" s="699"/>
      <c r="F145" s="700">
        <f>SUM(F140:G144)</f>
        <v>0.1225</v>
      </c>
      <c r="G145" s="699"/>
      <c r="H145" s="323">
        <f>SUM(H135:H144)</f>
        <v>1374.3829274407333</v>
      </c>
      <c r="I145" s="104"/>
    </row>
    <row r="146" spans="1:9" ht="15.75" thickBot="1">
      <c r="A146" s="103"/>
      <c r="B146" s="111"/>
      <c r="C146" s="120"/>
      <c r="D146" s="120"/>
      <c r="E146" s="120"/>
      <c r="F146" s="121"/>
      <c r="G146" s="121"/>
      <c r="H146" s="113"/>
      <c r="I146" s="104"/>
    </row>
    <row r="147" spans="1:9" ht="27" thickBot="1">
      <c r="A147" s="96"/>
      <c r="B147" s="724" t="s">
        <v>108</v>
      </c>
      <c r="C147" s="725"/>
      <c r="D147" s="725"/>
      <c r="E147" s="725"/>
      <c r="F147" s="725"/>
      <c r="G147" s="725"/>
      <c r="H147" s="726"/>
      <c r="I147" s="96"/>
    </row>
    <row r="148" spans="1:9">
      <c r="A148" s="96"/>
      <c r="B148" s="727" t="s">
        <v>18</v>
      </c>
      <c r="C148" s="728"/>
      <c r="D148" s="728"/>
      <c r="E148" s="728"/>
      <c r="F148" s="728"/>
      <c r="G148" s="729"/>
      <c r="H148" s="730"/>
      <c r="I148" s="96"/>
    </row>
    <row r="149" spans="1:9">
      <c r="A149" s="96"/>
      <c r="B149" s="69" t="s">
        <v>9</v>
      </c>
      <c r="C149" s="86" t="s">
        <v>321</v>
      </c>
      <c r="D149" s="87"/>
      <c r="E149" s="87"/>
      <c r="F149" s="87"/>
      <c r="G149" s="88"/>
      <c r="H149" s="329">
        <f>H47</f>
        <v>1972.405</v>
      </c>
      <c r="I149" s="96"/>
    </row>
    <row r="150" spans="1:9">
      <c r="A150" s="96"/>
      <c r="B150" s="69" t="s">
        <v>11</v>
      </c>
      <c r="C150" s="86" t="s">
        <v>110</v>
      </c>
      <c r="D150" s="87"/>
      <c r="E150" s="87"/>
      <c r="F150" s="87"/>
      <c r="G150" s="88"/>
      <c r="H150" s="330">
        <f>H90</f>
        <v>1330.1695096911112</v>
      </c>
      <c r="I150" s="96"/>
    </row>
    <row r="151" spans="1:9">
      <c r="A151" s="96"/>
      <c r="B151" s="69" t="s">
        <v>13</v>
      </c>
      <c r="C151" s="86" t="s">
        <v>111</v>
      </c>
      <c r="D151" s="87"/>
      <c r="E151" s="87"/>
      <c r="F151" s="87"/>
      <c r="G151" s="88"/>
      <c r="H151" s="330">
        <f>H100</f>
        <v>126.00528</v>
      </c>
      <c r="I151" s="96"/>
    </row>
    <row r="152" spans="1:9">
      <c r="A152" s="96"/>
      <c r="B152" s="69" t="s">
        <v>14</v>
      </c>
      <c r="C152" s="86" t="s">
        <v>112</v>
      </c>
      <c r="D152" s="87"/>
      <c r="E152" s="87"/>
      <c r="F152" s="87"/>
      <c r="G152" s="88"/>
      <c r="H152" s="330">
        <f>H126</f>
        <v>325.24</v>
      </c>
      <c r="I152" s="96"/>
    </row>
    <row r="153" spans="1:9">
      <c r="A153" s="103"/>
      <c r="B153" s="35" t="s">
        <v>35</v>
      </c>
      <c r="C153" s="86" t="s">
        <v>113</v>
      </c>
      <c r="D153" s="87"/>
      <c r="E153" s="87"/>
      <c r="F153" s="87"/>
      <c r="G153" s="88"/>
      <c r="H153" s="330">
        <f>H131</f>
        <v>173.08445833333334</v>
      </c>
      <c r="I153" s="104"/>
    </row>
    <row r="154" spans="1:9">
      <c r="A154" s="103"/>
      <c r="B154" s="332"/>
      <c r="C154" s="731" t="s">
        <v>109</v>
      </c>
      <c r="D154" s="732"/>
      <c r="E154" s="732"/>
      <c r="F154" s="732"/>
      <c r="G154" s="733"/>
      <c r="H154" s="333">
        <f>SUM(H149:H153)</f>
        <v>3926.9042480244448</v>
      </c>
      <c r="I154" s="104"/>
    </row>
    <row r="155" spans="1:9">
      <c r="A155" s="103"/>
      <c r="B155" s="332" t="s">
        <v>36</v>
      </c>
      <c r="C155" s="334" t="s">
        <v>128</v>
      </c>
      <c r="D155" s="335"/>
      <c r="E155" s="335"/>
      <c r="F155" s="335"/>
      <c r="G155" s="336"/>
      <c r="H155" s="337">
        <f>H145</f>
        <v>1374.3829274407333</v>
      </c>
      <c r="I155" s="104"/>
    </row>
    <row r="156" spans="1:9" ht="24" thickBot="1">
      <c r="A156" s="103"/>
      <c r="B156" s="734" t="s">
        <v>114</v>
      </c>
      <c r="C156" s="735"/>
      <c r="D156" s="735"/>
      <c r="E156" s="735"/>
      <c r="F156" s="735"/>
      <c r="G156" s="736"/>
      <c r="H156" s="331">
        <f>SUM(H154:H155)</f>
        <v>5301.2871754651778</v>
      </c>
      <c r="I156" s="104"/>
    </row>
    <row r="157" spans="1:9" ht="15.75" thickBot="1">
      <c r="A157" s="107"/>
      <c r="B157" s="360"/>
      <c r="C157" s="46"/>
      <c r="D157" s="46"/>
      <c r="E157" s="46"/>
      <c r="F157" s="47"/>
      <c r="G157" s="47"/>
      <c r="H157" s="48"/>
      <c r="I157" s="108"/>
    </row>
    <row r="158" spans="1:9" ht="26.25">
      <c r="A158" s="96"/>
      <c r="B158" s="482" t="s">
        <v>115</v>
      </c>
      <c r="C158" s="483"/>
      <c r="D158" s="483"/>
      <c r="E158" s="483"/>
      <c r="F158" s="483"/>
      <c r="G158" s="483"/>
      <c r="H158" s="484"/>
      <c r="I158" s="96"/>
    </row>
    <row r="159" spans="1:9">
      <c r="A159" s="96"/>
      <c r="B159" s="737" t="s">
        <v>18</v>
      </c>
      <c r="C159" s="738"/>
      <c r="D159" s="738"/>
      <c r="E159" s="738"/>
      <c r="F159" s="738"/>
      <c r="G159" s="738"/>
      <c r="H159" s="739"/>
      <c r="I159" s="96"/>
    </row>
    <row r="160" spans="1:9" ht="60">
      <c r="A160" s="96"/>
      <c r="B160" s="713" t="s">
        <v>118</v>
      </c>
      <c r="C160" s="714"/>
      <c r="D160" s="51" t="s">
        <v>117</v>
      </c>
      <c r="E160" s="51" t="s">
        <v>116</v>
      </c>
      <c r="F160" s="51" t="s">
        <v>122</v>
      </c>
      <c r="G160" s="51" t="s">
        <v>119</v>
      </c>
      <c r="H160" s="59" t="s">
        <v>120</v>
      </c>
      <c r="I160" s="96"/>
    </row>
    <row r="161" spans="1:9" ht="15.75">
      <c r="A161" s="96"/>
      <c r="B161" s="715" t="str">
        <f>H24</f>
        <v>VIGILÂNCIA                              ARMADA                               12 X 36                            NOTURNO</v>
      </c>
      <c r="C161" s="716"/>
      <c r="D161" s="56">
        <f>H156</f>
        <v>5301.2871754651778</v>
      </c>
      <c r="E161" s="126">
        <f>H15</f>
        <v>2</v>
      </c>
      <c r="F161" s="57">
        <f>D161*E161</f>
        <v>10602.574350930356</v>
      </c>
      <c r="G161" s="52">
        <f>'INFORMAÇÕES BÁSICAS'!E36</f>
        <v>1</v>
      </c>
      <c r="H161" s="60">
        <f>F161*G161</f>
        <v>10602.574350930356</v>
      </c>
      <c r="I161" s="96"/>
    </row>
    <row r="162" spans="1:9" ht="27" thickBot="1">
      <c r="A162" s="108"/>
      <c r="B162" s="717" t="s">
        <v>121</v>
      </c>
      <c r="C162" s="718"/>
      <c r="D162" s="719"/>
      <c r="E162" s="719"/>
      <c r="F162" s="719"/>
      <c r="G162" s="719"/>
      <c r="H162" s="61">
        <f>SUM(H161)</f>
        <v>10602.574350930356</v>
      </c>
      <c r="I162" s="108"/>
    </row>
    <row r="163" spans="1:9" ht="15.75" thickBot="1">
      <c r="A163" s="108"/>
      <c r="B163" s="720"/>
      <c r="C163" s="721"/>
      <c r="D163" s="105"/>
      <c r="E163" s="105"/>
      <c r="F163" s="105"/>
      <c r="G163" s="105"/>
      <c r="H163" s="50"/>
      <c r="I163" s="108"/>
    </row>
    <row r="164" spans="1:9" ht="26.25">
      <c r="A164" s="96"/>
      <c r="B164" s="482" t="s">
        <v>134</v>
      </c>
      <c r="C164" s="483"/>
      <c r="D164" s="483"/>
      <c r="E164" s="483"/>
      <c r="F164" s="483"/>
      <c r="G164" s="483"/>
      <c r="H164" s="484"/>
      <c r="I164" s="96"/>
    </row>
    <row r="165" spans="1:9">
      <c r="A165" s="96"/>
      <c r="B165" s="722" t="s">
        <v>132</v>
      </c>
      <c r="C165" s="723"/>
      <c r="D165" s="723"/>
      <c r="E165" s="723"/>
      <c r="F165" s="723"/>
      <c r="G165" s="723"/>
      <c r="H165" s="361" t="s">
        <v>133</v>
      </c>
      <c r="I165" s="96"/>
    </row>
    <row r="166" spans="1:9" ht="15.75">
      <c r="A166" s="96"/>
      <c r="B166" s="353" t="s">
        <v>9</v>
      </c>
      <c r="C166" s="708" t="s">
        <v>135</v>
      </c>
      <c r="D166" s="709"/>
      <c r="E166" s="709"/>
      <c r="F166" s="709"/>
      <c r="G166" s="710"/>
      <c r="H166" s="62">
        <f>H162</f>
        <v>10602.574350930356</v>
      </c>
      <c r="I166" s="96"/>
    </row>
    <row r="167" spans="1:9" ht="16.5" thickBot="1">
      <c r="A167" s="96"/>
      <c r="B167" s="190" t="s">
        <v>11</v>
      </c>
      <c r="C167" s="711" t="s">
        <v>179</v>
      </c>
      <c r="D167" s="712"/>
      <c r="E167" s="712"/>
      <c r="F167" s="712"/>
      <c r="G167" s="712"/>
      <c r="H167" s="170">
        <f>H166*H13</f>
        <v>318077.23052791069</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95" spans="4:5">
      <c r="D195" s="338">
        <f>'VIGILÂNCIA ARMADA 12X36 NOTURNO'!$D$195</f>
        <v>5.7000000000000002E-3</v>
      </c>
      <c r="E195" s="338">
        <f>'VIGILÂNCIA ARMADA 12X36 NOTURNO'!$E$195</f>
        <v>2.63E-2</v>
      </c>
    </row>
  </sheetData>
  <mergeCells count="207">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ageMargins left="0.511811024" right="0.511811024" top="0.78740157499999996" bottom="0.78740157499999996" header="0.31496062000000002" footer="0.31496062000000002"/>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154" workbookViewId="0">
      <selection activeCell="M118" sqref="M118"/>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462" t="s">
        <v>59</v>
      </c>
      <c r="C1" s="462"/>
      <c r="D1" s="462"/>
      <c r="E1" s="462"/>
      <c r="F1" s="462"/>
      <c r="G1" s="462"/>
      <c r="H1" s="462"/>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463" t="s">
        <v>0</v>
      </c>
      <c r="C2" s="464"/>
      <c r="D2" s="464"/>
      <c r="E2" s="464"/>
      <c r="F2" s="464"/>
      <c r="G2" s="465"/>
      <c r="H2" s="46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467" t="str">
        <f>'INFORMAÇÕES BÁSICAS'!$D$13</f>
        <v>21/2018</v>
      </c>
      <c r="H3" s="468"/>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469">
        <f ca="1">'INFORMAÇÕES BÁSICAS'!D14</f>
        <v>43388.430997453703</v>
      </c>
      <c r="D4" s="469"/>
      <c r="E4" s="469"/>
      <c r="F4" s="469"/>
      <c r="G4" s="469"/>
      <c r="H4" s="470"/>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455" t="s">
        <v>4</v>
      </c>
      <c r="C5" s="456"/>
      <c r="D5" s="456"/>
      <c r="E5" s="456"/>
      <c r="F5" s="456"/>
      <c r="G5" s="457"/>
      <c r="H5" s="458"/>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445" t="s">
        <v>5</v>
      </c>
      <c r="C6" s="446"/>
      <c r="D6" s="447" t="str">
        <f>'INFORMAÇÕES BÁSICAS'!D15</f>
        <v>Administração</v>
      </c>
      <c r="E6" s="447"/>
      <c r="F6" s="447"/>
      <c r="G6" s="448"/>
      <c r="H6" s="449"/>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445" t="s">
        <v>6</v>
      </c>
      <c r="C7" s="446"/>
      <c r="D7" s="447" t="str">
        <f>'INFORMAÇÕES BÁSICAS'!D16</f>
        <v>00.000.000/0001-00</v>
      </c>
      <c r="E7" s="447"/>
      <c r="F7" s="447"/>
      <c r="G7" s="448"/>
      <c r="H7" s="449"/>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450" t="s">
        <v>7</v>
      </c>
      <c r="C8" s="451"/>
      <c r="D8" s="451"/>
      <c r="E8" s="452"/>
      <c r="F8" s="453">
        <f>'INFORMAÇÕES BÁSICAS'!D21</f>
        <v>1</v>
      </c>
      <c r="G8" s="454"/>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455" t="s">
        <v>8</v>
      </c>
      <c r="C9" s="456"/>
      <c r="D9" s="456"/>
      <c r="E9" s="456"/>
      <c r="F9" s="456"/>
      <c r="G9" s="457"/>
      <c r="H9" s="458"/>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459" t="s">
        <v>10</v>
      </c>
      <c r="D10" s="459"/>
      <c r="E10" s="459"/>
      <c r="F10" s="459"/>
      <c r="G10" s="460">
        <f>'INFORMAÇÕES BÁSICAS'!D22</f>
        <v>43332</v>
      </c>
      <c r="H10" s="461"/>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459" t="s">
        <v>12</v>
      </c>
      <c r="D11" s="459"/>
      <c r="E11" s="459"/>
      <c r="F11" s="459"/>
      <c r="G11" s="471" t="str">
        <f>'INFORMAÇÕES BÁSICAS'!D23</f>
        <v>São Vicente do Sul - RS</v>
      </c>
      <c r="H11" s="471"/>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472" t="s">
        <v>58</v>
      </c>
      <c r="D12" s="473"/>
      <c r="E12" s="473"/>
      <c r="F12" s="473"/>
      <c r="G12" s="474" t="str">
        <f>'INFORMAÇÕES BÁSICAS'!D24</f>
        <v>2018</v>
      </c>
      <c r="H12" s="475"/>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459" t="s">
        <v>15</v>
      </c>
      <c r="D13" s="459"/>
      <c r="E13" s="459"/>
      <c r="F13" s="459"/>
      <c r="G13" s="476"/>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477" t="s">
        <v>16</v>
      </c>
      <c r="C14" s="480" t="s">
        <v>214</v>
      </c>
      <c r="D14" s="480"/>
      <c r="E14" s="143">
        <f>'INFORMAÇÕES BÁSICAS'!D32</f>
        <v>6.5799999999999992</v>
      </c>
      <c r="F14" s="481" t="s">
        <v>217</v>
      </c>
      <c r="G14" s="481"/>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478"/>
      <c r="C15" s="480" t="s">
        <v>215</v>
      </c>
      <c r="D15" s="480"/>
      <c r="E15" s="143">
        <f>'INFORMAÇÕES BÁSICAS'!D33</f>
        <v>9.8699999999999992</v>
      </c>
      <c r="F15" s="481" t="s">
        <v>172</v>
      </c>
      <c r="G15" s="481"/>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479"/>
      <c r="C16" s="481" t="s">
        <v>216</v>
      </c>
      <c r="D16" s="481"/>
      <c r="E16" s="144">
        <f>'INFORMAÇÕES BÁSICAS'!D34</f>
        <v>1.3159999999999998</v>
      </c>
      <c r="F16" s="498"/>
      <c r="G16" s="499"/>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477" t="s">
        <v>17</v>
      </c>
      <c r="C17" s="145" t="s">
        <v>212</v>
      </c>
      <c r="D17" s="501" t="str">
        <f>'INFORMAÇÕES BÁSICAS'!D26</f>
        <v xml:space="preserve">Sind dos Empr de Seg e Vig do RS  </v>
      </c>
      <c r="E17" s="501"/>
      <c r="F17" s="501"/>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500"/>
      <c r="C18" s="150" t="s">
        <v>213</v>
      </c>
      <c r="D18" s="502" t="str">
        <f>'INFORMAÇÕES BÁSICAS'!D28</f>
        <v xml:space="preserve">Sind Empr Seg e Vig do RS </v>
      </c>
      <c r="E18" s="502"/>
      <c r="F18" s="502"/>
      <c r="G18" s="151" t="s">
        <v>187</v>
      </c>
      <c r="H18" s="158" t="str">
        <f>'INFORMAÇÕES BÁSICAS'!D29</f>
        <v xml:space="preserve">87.004.982/0001-78 </v>
      </c>
      <c r="I18" s="96"/>
    </row>
    <row r="19" spans="1:1026" ht="12" customHeight="1" thickBot="1">
      <c r="A19" s="96"/>
      <c r="B19" s="503"/>
      <c r="C19" s="503"/>
      <c r="D19" s="503"/>
      <c r="E19" s="503"/>
      <c r="F19" s="503"/>
      <c r="G19" s="503"/>
      <c r="H19" s="503"/>
      <c r="I19" s="96"/>
    </row>
    <row r="20" spans="1:1026" ht="23.25" customHeight="1">
      <c r="A20" s="96"/>
      <c r="B20" s="482" t="s">
        <v>107</v>
      </c>
      <c r="C20" s="483"/>
      <c r="D20" s="483"/>
      <c r="E20" s="483"/>
      <c r="F20" s="483"/>
      <c r="G20" s="483"/>
      <c r="H20" s="484"/>
      <c r="I20" s="96"/>
    </row>
    <row r="21" spans="1:1026">
      <c r="A21" s="96"/>
      <c r="B21" s="485" t="s">
        <v>18</v>
      </c>
      <c r="C21" s="486"/>
      <c r="D21" s="486"/>
      <c r="E21" s="486"/>
      <c r="F21" s="486"/>
      <c r="G21" s="487"/>
      <c r="H21" s="488"/>
      <c r="I21" s="96"/>
    </row>
    <row r="22" spans="1:1026">
      <c r="A22" s="96"/>
      <c r="B22" s="489" t="s">
        <v>19</v>
      </c>
      <c r="C22" s="490"/>
      <c r="D22" s="490"/>
      <c r="E22" s="490"/>
      <c r="F22" s="490"/>
      <c r="G22" s="491"/>
      <c r="H22" s="492"/>
      <c r="I22" s="96"/>
    </row>
    <row r="23" spans="1:1026" ht="18" customHeight="1">
      <c r="A23" s="96"/>
      <c r="B23" s="493" t="s">
        <v>20</v>
      </c>
      <c r="C23" s="494"/>
      <c r="D23" s="494"/>
      <c r="E23" s="494"/>
      <c r="F23" s="494"/>
      <c r="G23" s="494"/>
      <c r="H23" s="495"/>
      <c r="I23" s="96"/>
    </row>
    <row r="24" spans="1:1026" ht="75.75" customHeight="1">
      <c r="A24" s="96"/>
      <c r="B24" s="8">
        <v>1</v>
      </c>
      <c r="C24" s="496" t="s">
        <v>21</v>
      </c>
      <c r="D24" s="494"/>
      <c r="E24" s="494"/>
      <c r="F24" s="494"/>
      <c r="G24" s="497"/>
      <c r="H24" s="186" t="str">
        <f>'INFORMAÇÕES BÁSICAS'!$D$8</f>
        <v>VIGILÂNCIA                              ARMADA                               12 X 36                            NOTURNO</v>
      </c>
      <c r="I24" s="96"/>
    </row>
    <row r="25" spans="1:1026" ht="16.5" customHeight="1">
      <c r="A25" s="96"/>
      <c r="B25" s="8">
        <v>2</v>
      </c>
      <c r="C25" s="473" t="s">
        <v>126</v>
      </c>
      <c r="D25" s="473"/>
      <c r="E25" s="473"/>
      <c r="F25" s="473"/>
      <c r="G25" s="476"/>
      <c r="H25" s="155" t="str">
        <f>'INFORMAÇÕES BÁSICAS'!D31</f>
        <v>5173-30</v>
      </c>
      <c r="I25" s="96"/>
      <c r="K25" s="100"/>
    </row>
    <row r="26" spans="1:1026" ht="16.5" customHeight="1">
      <c r="A26" s="96"/>
      <c r="B26" s="8">
        <v>3</v>
      </c>
      <c r="C26" s="518" t="s">
        <v>136</v>
      </c>
      <c r="D26" s="518"/>
      <c r="E26" s="518"/>
      <c r="F26" s="518"/>
      <c r="G26" s="518"/>
      <c r="H26" s="90">
        <f>'INFORMAÇÕES BÁSICAS'!D30</f>
        <v>1447.6</v>
      </c>
      <c r="I26" s="96"/>
      <c r="J26" s="100"/>
      <c r="K26" s="100"/>
    </row>
    <row r="27" spans="1:1026" ht="16.5" customHeight="1">
      <c r="A27" s="96"/>
      <c r="B27" s="8">
        <v>4</v>
      </c>
      <c r="C27" s="519" t="s">
        <v>22</v>
      </c>
      <c r="D27" s="473"/>
      <c r="E27" s="473"/>
      <c r="F27" s="473"/>
      <c r="G27" s="520"/>
      <c r="H27" s="156" t="str">
        <f>'INFORMAÇÕES BÁSICAS'!D38</f>
        <v>Vigilante</v>
      </c>
      <c r="I27" s="96"/>
    </row>
    <row r="28" spans="1:1026" ht="16.5" customHeight="1">
      <c r="A28" s="96"/>
      <c r="B28" s="8">
        <v>5</v>
      </c>
      <c r="C28" s="496" t="s">
        <v>23</v>
      </c>
      <c r="D28" s="494"/>
      <c r="E28" s="494"/>
      <c r="F28" s="494"/>
      <c r="G28" s="521"/>
      <c r="H28" s="135">
        <f>'INFORMAÇÕES BÁSICAS'!D39</f>
        <v>43132</v>
      </c>
      <c r="I28" s="96"/>
    </row>
    <row r="29" spans="1:1026" ht="16.5" customHeight="1" thickBot="1">
      <c r="A29" s="96"/>
      <c r="B29" s="54" t="s">
        <v>24</v>
      </c>
      <c r="C29" s="522" t="s">
        <v>25</v>
      </c>
      <c r="D29" s="522"/>
      <c r="E29" s="522"/>
      <c r="F29" s="522"/>
      <c r="G29" s="523"/>
      <c r="H29" s="524"/>
      <c r="I29" s="96"/>
    </row>
    <row r="30" spans="1:1026" ht="18.75" customHeight="1" thickBot="1">
      <c r="A30" s="96"/>
      <c r="B30" s="2"/>
      <c r="C30" s="3"/>
      <c r="D30" s="3"/>
      <c r="E30" s="3"/>
      <c r="F30" s="3"/>
      <c r="G30" s="3"/>
      <c r="H30" s="3"/>
      <c r="I30" s="96"/>
    </row>
    <row r="31" spans="1:1026" ht="15.75">
      <c r="A31" s="96"/>
      <c r="B31" s="525" t="s">
        <v>26</v>
      </c>
      <c r="C31" s="526"/>
      <c r="D31" s="526" t="s">
        <v>27</v>
      </c>
      <c r="E31" s="526"/>
      <c r="F31" s="526"/>
      <c r="G31" s="527"/>
      <c r="H31" s="528"/>
      <c r="I31" s="96"/>
    </row>
    <row r="32" spans="1:1026">
      <c r="A32" s="96"/>
      <c r="B32" s="363">
        <v>1</v>
      </c>
      <c r="C32" s="491" t="s">
        <v>28</v>
      </c>
      <c r="D32" s="504"/>
      <c r="E32" s="504"/>
      <c r="F32" s="504"/>
      <c r="G32" s="505"/>
      <c r="H32" s="364" t="s">
        <v>29</v>
      </c>
      <c r="I32" s="96"/>
    </row>
    <row r="33" spans="1:1026" s="10" customFormat="1" ht="15" customHeight="1">
      <c r="A33" s="9"/>
      <c r="B33" s="11" t="s">
        <v>9</v>
      </c>
      <c r="C33" s="354" t="s">
        <v>30</v>
      </c>
      <c r="D33" s="153" t="s">
        <v>228</v>
      </c>
      <c r="E33" s="153">
        <f>'INFORMAÇÕES BÁSICAS'!D40</f>
        <v>44</v>
      </c>
      <c r="F33" s="159" t="s">
        <v>229</v>
      </c>
      <c r="G33" s="154">
        <f>'INFORMAÇÕES BÁSICAS'!D41</f>
        <v>220</v>
      </c>
      <c r="H33" s="276">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506" t="s">
        <v>11</v>
      </c>
      <c r="C34" s="507" t="s">
        <v>31</v>
      </c>
      <c r="D34" s="509" t="s">
        <v>33</v>
      </c>
      <c r="E34" s="510"/>
      <c r="F34" s="511">
        <f>H41</f>
        <v>1713.7685200000003</v>
      </c>
      <c r="G34" s="512"/>
      <c r="H34" s="513">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506"/>
      <c r="C35" s="508"/>
      <c r="D35" s="514" t="s">
        <v>34</v>
      </c>
      <c r="E35" s="515"/>
      <c r="F35" s="516">
        <f>IF('INFORMAÇÕES BÁSICAS'!D43=1,30%,0)</f>
        <v>0.3</v>
      </c>
      <c r="G35" s="517"/>
      <c r="H35" s="513"/>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544" t="s">
        <v>32</v>
      </c>
      <c r="D36" s="476"/>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0">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545" t="s">
        <v>14</v>
      </c>
      <c r="C37" s="547" t="s">
        <v>298</v>
      </c>
      <c r="D37" s="548"/>
      <c r="E37" s="160" t="s">
        <v>232</v>
      </c>
      <c r="F37" s="165" t="s">
        <v>224</v>
      </c>
      <c r="G37" s="166" t="s">
        <v>44</v>
      </c>
      <c r="H37" s="551">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546"/>
      <c r="C38" s="549"/>
      <c r="D38" s="550"/>
      <c r="E38" s="161">
        <f>IF(F38&gt;0,E16,0)</f>
        <v>1.3159999999999998</v>
      </c>
      <c r="F38" s="167">
        <f>'INFORMAÇÕES BÁSICAS'!D46</f>
        <v>8</v>
      </c>
      <c r="G38" s="168">
        <f>'INFORMAÇÕES BÁSICAS'!D47</f>
        <v>15</v>
      </c>
      <c r="H38" s="552"/>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553" t="s">
        <v>127</v>
      </c>
      <c r="D39" s="554"/>
      <c r="E39" s="161">
        <f>E15</f>
        <v>9.8699999999999992</v>
      </c>
      <c r="F39" s="167">
        <f>'INFORMAÇÕES BÁSICAS'!D48</f>
        <v>1.1428571428571441</v>
      </c>
      <c r="G39" s="168">
        <f>((G38*F39)+180)-190.67</f>
        <v>6.4728571428571797</v>
      </c>
      <c r="H39" s="277">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509" t="s">
        <v>299</v>
      </c>
      <c r="D40" s="555"/>
      <c r="E40" s="555"/>
      <c r="F40" s="555"/>
      <c r="G40" s="510"/>
      <c r="H40" s="280">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529" t="s">
        <v>304</v>
      </c>
      <c r="C41" s="530"/>
      <c r="D41" s="530"/>
      <c r="E41" s="530"/>
      <c r="F41" s="530"/>
      <c r="G41" s="531"/>
      <c r="H41" s="535">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532"/>
      <c r="C42" s="533"/>
      <c r="D42" s="533"/>
      <c r="E42" s="533"/>
      <c r="F42" s="533"/>
      <c r="G42" s="534"/>
      <c r="H42" s="536"/>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2"/>
      <c r="C43" s="537" t="s">
        <v>300</v>
      </c>
      <c r="D43" s="537"/>
      <c r="E43" s="537"/>
      <c r="F43" s="537"/>
      <c r="G43" s="538"/>
      <c r="H43" s="310">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3" t="s">
        <v>37</v>
      </c>
      <c r="C44" s="539" t="s">
        <v>249</v>
      </c>
      <c r="D44" s="539"/>
      <c r="E44" s="539"/>
      <c r="F44" s="539"/>
      <c r="G44" s="540"/>
      <c r="H44" s="284">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3" t="s">
        <v>38</v>
      </c>
      <c r="C45" s="541" t="s">
        <v>301</v>
      </c>
      <c r="D45" s="541"/>
      <c r="E45" s="541"/>
      <c r="F45" s="541"/>
      <c r="G45" s="542"/>
      <c r="H45" s="285">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1"/>
      <c r="C46" s="543" t="s">
        <v>302</v>
      </c>
      <c r="D46" s="543"/>
      <c r="E46" s="543"/>
      <c r="F46" s="543"/>
      <c r="G46" s="355" t="s">
        <v>303</v>
      </c>
      <c r="H46" s="287">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567" t="s">
        <v>313</v>
      </c>
      <c r="C47" s="568"/>
      <c r="D47" s="568"/>
      <c r="E47" s="568"/>
      <c r="F47" s="568"/>
      <c r="G47" s="569"/>
      <c r="H47" s="301">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525" t="s">
        <v>40</v>
      </c>
      <c r="C49" s="526"/>
      <c r="D49" s="526" t="s">
        <v>307</v>
      </c>
      <c r="E49" s="526"/>
      <c r="F49" s="526"/>
      <c r="G49" s="526"/>
      <c r="H49" s="528"/>
      <c r="I49" s="96"/>
    </row>
    <row r="50" spans="1:1026" ht="15.75">
      <c r="B50" s="570" t="s">
        <v>60</v>
      </c>
      <c r="C50" s="571"/>
      <c r="D50" s="572" t="s">
        <v>123</v>
      </c>
      <c r="E50" s="573"/>
      <c r="F50" s="574"/>
      <c r="G50" s="574"/>
      <c r="H50" s="575"/>
      <c r="I50" s="96"/>
    </row>
    <row r="51" spans="1:1026" ht="15.75">
      <c r="B51" s="171"/>
      <c r="C51" s="576" t="s">
        <v>61</v>
      </c>
      <c r="D51" s="576"/>
      <c r="E51" s="576"/>
      <c r="F51" s="576"/>
      <c r="G51" s="576"/>
      <c r="H51" s="172" t="s">
        <v>63</v>
      </c>
      <c r="I51" s="96"/>
    </row>
    <row r="52" spans="1:1026" s="27" customFormat="1" ht="19.5" customHeight="1">
      <c r="A52" s="26"/>
      <c r="B52" s="173" t="s">
        <v>9</v>
      </c>
      <c r="C52" s="556" t="s">
        <v>305</v>
      </c>
      <c r="D52" s="556"/>
      <c r="E52" s="556"/>
      <c r="F52" s="556"/>
      <c r="G52" s="556"/>
      <c r="H52" s="288">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556" t="s">
        <v>306</v>
      </c>
      <c r="D53" s="556"/>
      <c r="E53" s="556"/>
      <c r="F53" s="556"/>
      <c r="G53" s="556"/>
      <c r="H53" s="288">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89"/>
      <c r="C54" s="557" t="s">
        <v>309</v>
      </c>
      <c r="D54" s="558"/>
      <c r="E54" s="558"/>
      <c r="F54" s="558"/>
      <c r="G54" s="559"/>
      <c r="H54" s="300">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560" t="s">
        <v>308</v>
      </c>
      <c r="C55" s="561"/>
      <c r="D55" s="561"/>
      <c r="E55" s="561"/>
      <c r="F55" s="561"/>
      <c r="G55" s="562"/>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63" t="s">
        <v>64</v>
      </c>
      <c r="C57" s="564"/>
      <c r="D57" s="565" t="s">
        <v>168</v>
      </c>
      <c r="E57" s="565"/>
      <c r="F57" s="564"/>
      <c r="G57" s="564"/>
      <c r="H57" s="566"/>
      <c r="I57" s="96"/>
    </row>
    <row r="58" spans="1:1026" ht="15.75">
      <c r="B58" s="38"/>
      <c r="C58" s="583" t="s">
        <v>61</v>
      </c>
      <c r="D58" s="584"/>
      <c r="E58" s="510"/>
      <c r="F58" s="583" t="s">
        <v>62</v>
      </c>
      <c r="G58" s="510"/>
      <c r="H58" s="175" t="s">
        <v>63</v>
      </c>
      <c r="I58" s="96"/>
    </row>
    <row r="59" spans="1:1026" s="27" customFormat="1" ht="15" customHeight="1">
      <c r="A59" s="26"/>
      <c r="B59" s="173" t="s">
        <v>9</v>
      </c>
      <c r="C59" s="577" t="s">
        <v>49</v>
      </c>
      <c r="D59" s="578"/>
      <c r="E59" s="510"/>
      <c r="F59" s="581">
        <f>IF($F$8=1,20%,IF($F$8=2,20%,IF($F$8=3,0%,IF($F$8=4,20%,"ESCOLHA UM RT"))))</f>
        <v>0.2</v>
      </c>
      <c r="G59" s="582"/>
      <c r="H59" s="299">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577" t="s">
        <v>65</v>
      </c>
      <c r="D60" s="578"/>
      <c r="E60" s="510"/>
      <c r="F60" s="581">
        <f>IF($F$8=1,2.5%,IF($F$8=2,2.5%,IF($F$8=3,0%,IF($F$8=4,0%,"ESCOLHA UM RT"))))</f>
        <v>2.5000000000000001E-2</v>
      </c>
      <c r="G60" s="582"/>
      <c r="H60" s="299">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577" t="s">
        <v>70</v>
      </c>
      <c r="D61" s="578"/>
      <c r="E61" s="510"/>
      <c r="F61" s="579">
        <f>'INFORMAÇÕES BÁSICAS'!D49</f>
        <v>0.03</v>
      </c>
      <c r="G61" s="580"/>
      <c r="H61" s="299">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577" t="s">
        <v>66</v>
      </c>
      <c r="D62" s="578"/>
      <c r="E62" s="510"/>
      <c r="F62" s="581">
        <f>IF($F$8=1,1.5%,IF($F$8=2,1.5%,IF($F$8=3,0%,IF($F$8=4,0%,"ESCOLHA UM RT"))))</f>
        <v>1.4999999999999999E-2</v>
      </c>
      <c r="G62" s="582"/>
      <c r="H62" s="299">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577" t="s">
        <v>67</v>
      </c>
      <c r="D63" s="578"/>
      <c r="E63" s="510"/>
      <c r="F63" s="581">
        <f>IF($F$8=1,1%,IF($F$8=2,1%,IF($F$8=3,0%,IF($F$8=4,0%,"ESCOLHA UM RT"))))</f>
        <v>0.01</v>
      </c>
      <c r="G63" s="582"/>
      <c r="H63" s="299">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577" t="s">
        <v>50</v>
      </c>
      <c r="D64" s="578"/>
      <c r="E64" s="510"/>
      <c r="F64" s="581">
        <f>IF($F$8=1,0.6%,IF($F$8=2,0.6%,IF($F$8=3,0%,IF($F$8=4,0%,"ESCOLHA UM RT"))))</f>
        <v>6.0000000000000001E-3</v>
      </c>
      <c r="G64" s="582"/>
      <c r="H64" s="299">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577" t="s">
        <v>68</v>
      </c>
      <c r="D65" s="578"/>
      <c r="E65" s="510"/>
      <c r="F65" s="581">
        <f t="shared" ref="F65" si="0">IF($F$8=1,0.2%,IF($F$8=2,0.2%,IF($F$8=3,0%,IF($F$8=4,0%,"ESCOLHA UM RT"))))</f>
        <v>2E-3</v>
      </c>
      <c r="G65" s="582"/>
      <c r="H65" s="299">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577" t="s">
        <v>69</v>
      </c>
      <c r="D66" s="578"/>
      <c r="E66" s="510"/>
      <c r="F66" s="581">
        <f>IF($F$8=1,8%,IF($F$8=2,8%,IF($F$8=3,8%,IF($F$8=4,8%,"ESCOLHA UM RT"))))</f>
        <v>0.08</v>
      </c>
      <c r="G66" s="582"/>
      <c r="H66" s="299">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585" t="s">
        <v>137</v>
      </c>
      <c r="C67" s="586"/>
      <c r="D67" s="586"/>
      <c r="E67" s="587"/>
      <c r="F67" s="588">
        <f>SUM(F59:G66)</f>
        <v>0.36800000000000005</v>
      </c>
      <c r="G67" s="587"/>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589" t="s">
        <v>312</v>
      </c>
      <c r="D68" s="589"/>
      <c r="E68" s="589"/>
      <c r="F68" s="589"/>
      <c r="G68" s="589"/>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63" t="s">
        <v>71</v>
      </c>
      <c r="C70" s="564"/>
      <c r="D70" s="565" t="s">
        <v>72</v>
      </c>
      <c r="E70" s="565"/>
      <c r="F70" s="564"/>
      <c r="G70" s="564"/>
      <c r="H70" s="566"/>
      <c r="I70" s="96"/>
    </row>
    <row r="71" spans="1:1026" ht="15.75">
      <c r="B71" s="38"/>
      <c r="C71" s="583" t="s">
        <v>61</v>
      </c>
      <c r="D71" s="584"/>
      <c r="E71" s="584"/>
      <c r="F71" s="584"/>
      <c r="G71" s="510"/>
      <c r="H71" s="175" t="s">
        <v>63</v>
      </c>
      <c r="I71" s="96"/>
    </row>
    <row r="72" spans="1:1026" s="66" customFormat="1" ht="16.5" customHeight="1">
      <c r="A72" s="65"/>
      <c r="B72" s="590" t="s">
        <v>9</v>
      </c>
      <c r="C72" s="591" t="s">
        <v>41</v>
      </c>
      <c r="D72" s="592" t="s">
        <v>155</v>
      </c>
      <c r="E72" s="593"/>
      <c r="F72" s="594">
        <f>H26</f>
        <v>1447.6</v>
      </c>
      <c r="G72" s="595"/>
      <c r="H72" s="596">
        <f>IF(F73&lt;&gt;0,ROUND((F73*F74*F76)-(F72*0.06),2),0)</f>
        <v>18.14</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90"/>
      <c r="C73" s="591"/>
      <c r="D73" s="592" t="s">
        <v>238</v>
      </c>
      <c r="E73" s="593"/>
      <c r="F73" s="597">
        <f>'INFORMAÇÕES BÁSICAS'!E50</f>
        <v>2</v>
      </c>
      <c r="G73" s="598"/>
      <c r="H73" s="596"/>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90"/>
      <c r="C74" s="591"/>
      <c r="D74" s="592" t="s">
        <v>42</v>
      </c>
      <c r="E74" s="593"/>
      <c r="F74" s="599">
        <f>'INFORMAÇÕES BÁSICAS'!E51</f>
        <v>3.5</v>
      </c>
      <c r="G74" s="600"/>
      <c r="H74" s="596"/>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90" t="s">
        <v>11</v>
      </c>
      <c r="C75" s="601" t="s">
        <v>43</v>
      </c>
      <c r="D75" s="592" t="s">
        <v>138</v>
      </c>
      <c r="E75" s="593"/>
      <c r="F75" s="602">
        <f>'INFORMAÇÕES BÁSICAS'!D52</f>
        <v>19.23</v>
      </c>
      <c r="G75" s="595"/>
      <c r="H75" s="596">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90"/>
      <c r="C76" s="601"/>
      <c r="D76" s="592" t="s">
        <v>44</v>
      </c>
      <c r="E76" s="593"/>
      <c r="F76" s="603">
        <f>G38</f>
        <v>15</v>
      </c>
      <c r="G76" s="595"/>
      <c r="H76" s="596"/>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90"/>
      <c r="C77" s="601"/>
      <c r="D77" s="604" t="s">
        <v>45</v>
      </c>
      <c r="E77" s="593"/>
      <c r="F77" s="605">
        <f>'INFORMAÇÕES BÁSICAS'!D53</f>
        <v>0.2</v>
      </c>
      <c r="G77" s="595"/>
      <c r="H77" s="596"/>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362" t="s">
        <v>13</v>
      </c>
      <c r="C78" s="604" t="s">
        <v>310</v>
      </c>
      <c r="D78" s="614"/>
      <c r="E78" s="614"/>
      <c r="F78" s="614"/>
      <c r="G78" s="593"/>
      <c r="H78" s="304">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362" t="s">
        <v>14</v>
      </c>
      <c r="C79" s="604" t="s">
        <v>311</v>
      </c>
      <c r="D79" s="614"/>
      <c r="E79" s="614"/>
      <c r="F79" s="614"/>
      <c r="G79" s="593"/>
      <c r="H79" s="304">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90" t="s">
        <v>35</v>
      </c>
      <c r="C80" s="591" t="s">
        <v>39</v>
      </c>
      <c r="D80" s="616"/>
      <c r="E80" s="616"/>
      <c r="F80" s="616"/>
      <c r="G80" s="616"/>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90"/>
      <c r="C81" s="591"/>
      <c r="D81" s="616"/>
      <c r="E81" s="616"/>
      <c r="F81" s="616"/>
      <c r="G81" s="616"/>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90"/>
      <c r="C82" s="615"/>
      <c r="D82" s="617"/>
      <c r="E82" s="618"/>
      <c r="F82" s="618"/>
      <c r="G82" s="619"/>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606" t="s">
        <v>78</v>
      </c>
      <c r="C83" s="607"/>
      <c r="D83" s="607"/>
      <c r="E83" s="607"/>
      <c r="F83" s="607"/>
      <c r="G83" s="593"/>
      <c r="H83" s="178">
        <f>SUM(H72:H82)</f>
        <v>320.34092598781336</v>
      </c>
      <c r="I83" s="96"/>
    </row>
    <row r="84" spans="1:1026" ht="12.6" customHeight="1" thickBot="1">
      <c r="A84" s="107"/>
      <c r="B84" s="191"/>
      <c r="C84" s="3"/>
      <c r="D84" s="3"/>
      <c r="E84" s="3"/>
      <c r="F84" s="3"/>
      <c r="G84" s="3"/>
      <c r="H84" s="3"/>
      <c r="I84" s="108"/>
    </row>
    <row r="85" spans="1:1026" ht="30" customHeight="1">
      <c r="B85" s="563" t="s">
        <v>73</v>
      </c>
      <c r="C85" s="564"/>
      <c r="D85" s="608" t="s">
        <v>74</v>
      </c>
      <c r="E85" s="608"/>
      <c r="F85" s="609"/>
      <c r="G85" s="609"/>
      <c r="H85" s="610"/>
      <c r="I85" s="96"/>
    </row>
    <row r="86" spans="1:1026" ht="18.75" customHeight="1">
      <c r="B86" s="39">
        <v>2</v>
      </c>
      <c r="C86" s="611" t="s">
        <v>61</v>
      </c>
      <c r="D86" s="574"/>
      <c r="E86" s="574"/>
      <c r="F86" s="574"/>
      <c r="G86" s="593"/>
      <c r="H86" s="179" t="s">
        <v>63</v>
      </c>
      <c r="I86" s="96"/>
    </row>
    <row r="87" spans="1:1026" s="66" customFormat="1" ht="15" customHeight="1">
      <c r="A87" s="65"/>
      <c r="B87" s="180" t="s">
        <v>75</v>
      </c>
      <c r="C87" s="612" t="s">
        <v>123</v>
      </c>
      <c r="D87" s="613"/>
      <c r="E87" s="613"/>
      <c r="F87" s="613"/>
      <c r="G87" s="593"/>
      <c r="H87" s="305">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612" t="s">
        <v>124</v>
      </c>
      <c r="D88" s="613"/>
      <c r="E88" s="613"/>
      <c r="F88" s="613"/>
      <c r="G88" s="593"/>
      <c r="H88" s="305">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604" t="s">
        <v>72</v>
      </c>
      <c r="D89" s="613"/>
      <c r="E89" s="613"/>
      <c r="F89" s="613"/>
      <c r="G89" s="593"/>
      <c r="H89" s="305">
        <f>H83</f>
        <v>320.34092598781336</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626" t="s">
        <v>79</v>
      </c>
      <c r="C90" s="627"/>
      <c r="D90" s="627"/>
      <c r="E90" s="627"/>
      <c r="F90" s="627"/>
      <c r="G90" s="628"/>
      <c r="H90" s="306">
        <f>SUM(H87:H89)</f>
        <v>1512.1652677655911</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629" t="s">
        <v>46</v>
      </c>
      <c r="C92" s="630"/>
      <c r="D92" s="630" t="s">
        <v>80</v>
      </c>
      <c r="E92" s="630"/>
      <c r="F92" s="630"/>
      <c r="G92" s="631"/>
      <c r="H92" s="632"/>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83" t="s">
        <v>61</v>
      </c>
      <c r="D93" s="633"/>
      <c r="E93" s="633"/>
      <c r="F93" s="633"/>
      <c r="G93" s="634"/>
      <c r="H93" s="37" t="s">
        <v>63</v>
      </c>
      <c r="I93" s="114"/>
    </row>
    <row r="94" spans="1:1026" ht="15" customHeight="1">
      <c r="B94" s="8" t="s">
        <v>9</v>
      </c>
      <c r="C94" s="620" t="s">
        <v>315</v>
      </c>
      <c r="D94" s="494"/>
      <c r="E94" s="494"/>
      <c r="F94" s="494"/>
      <c r="G94" s="621"/>
      <c r="H94" s="307">
        <f>ROUND((H43/12)+(H52/12)+(H43/12/12)+(H53/12),2)*0.05</f>
        <v>11.088000000000001</v>
      </c>
      <c r="I94" s="114"/>
    </row>
    <row r="95" spans="1:1026" ht="15" customHeight="1">
      <c r="B95" s="8" t="s">
        <v>11</v>
      </c>
      <c r="C95" s="620" t="s">
        <v>53</v>
      </c>
      <c r="D95" s="494"/>
      <c r="E95" s="494"/>
      <c r="F95" s="494"/>
      <c r="G95" s="621"/>
      <c r="H95" s="307">
        <f>H94*F66</f>
        <v>0.88704000000000005</v>
      </c>
      <c r="I95" s="114"/>
    </row>
    <row r="96" spans="1:1026" ht="15" customHeight="1">
      <c r="B96" s="8" t="s">
        <v>13</v>
      </c>
      <c r="C96" s="620" t="s">
        <v>54</v>
      </c>
      <c r="D96" s="494"/>
      <c r="E96" s="494"/>
      <c r="F96" s="494"/>
      <c r="G96" s="621"/>
      <c r="H96" s="307">
        <f>ROUND((((H47*0.08)*0.5)*0.06),2)</f>
        <v>5.56</v>
      </c>
      <c r="I96" s="114"/>
    </row>
    <row r="97" spans="1:1026" ht="15" customHeight="1">
      <c r="B97" s="8" t="s">
        <v>14</v>
      </c>
      <c r="C97" s="620" t="s">
        <v>314</v>
      </c>
      <c r="D97" s="494"/>
      <c r="E97" s="494"/>
      <c r="F97" s="494"/>
      <c r="G97" s="621"/>
      <c r="H97" s="307">
        <f>ROUND(((H43/30)*7)/H13*1,2)</f>
        <v>17.329999999999998</v>
      </c>
      <c r="I97" s="115"/>
    </row>
    <row r="98" spans="1:1026" ht="15" customHeight="1">
      <c r="B98" s="8" t="s">
        <v>35</v>
      </c>
      <c r="C98" s="620" t="s">
        <v>81</v>
      </c>
      <c r="D98" s="494"/>
      <c r="E98" s="494"/>
      <c r="F98" s="494"/>
      <c r="G98" s="621"/>
      <c r="H98" s="308">
        <f>ROUND(H97*F67,2)</f>
        <v>6.38</v>
      </c>
      <c r="I98" s="114"/>
    </row>
    <row r="99" spans="1:1026" ht="15" customHeight="1">
      <c r="B99" s="8" t="s">
        <v>14</v>
      </c>
      <c r="C99" s="620" t="s">
        <v>55</v>
      </c>
      <c r="D99" s="494"/>
      <c r="E99" s="494"/>
      <c r="F99" s="494"/>
      <c r="G99" s="621"/>
      <c r="H99" s="307">
        <f>ROUND(0.08*0.5*(H43+H52+H53+H106)*1,2)</f>
        <v>107.89</v>
      </c>
      <c r="I99" s="114"/>
    </row>
    <row r="100" spans="1:1026" s="104" customFormat="1" ht="28.5" customHeight="1" thickBot="1">
      <c r="A100" s="103"/>
      <c r="B100" s="622" t="s">
        <v>82</v>
      </c>
      <c r="C100" s="623"/>
      <c r="D100" s="623"/>
      <c r="E100" s="624"/>
      <c r="F100" s="625"/>
      <c r="G100" s="624"/>
      <c r="H100" s="309">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641" t="s">
        <v>84</v>
      </c>
      <c r="C102" s="642"/>
      <c r="D102" s="642" t="s">
        <v>86</v>
      </c>
      <c r="E102" s="642"/>
      <c r="F102" s="642"/>
      <c r="G102" s="643"/>
      <c r="H102" s="644"/>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645" t="s">
        <v>47</v>
      </c>
      <c r="C103" s="574"/>
      <c r="D103" s="646" t="s">
        <v>87</v>
      </c>
      <c r="E103" s="646"/>
      <c r="F103" s="574"/>
      <c r="G103" s="574"/>
      <c r="H103" s="575"/>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647" t="s">
        <v>61</v>
      </c>
      <c r="D104" s="648"/>
      <c r="E104" s="648"/>
      <c r="F104" s="648"/>
      <c r="G104" s="649"/>
      <c r="H104" s="18" t="s">
        <v>63</v>
      </c>
      <c r="I104"/>
    </row>
    <row r="105" spans="1:1026" ht="15.75">
      <c r="B105" s="17"/>
      <c r="C105" s="647" t="s">
        <v>316</v>
      </c>
      <c r="D105" s="648"/>
      <c r="E105" s="648"/>
      <c r="F105" s="650">
        <f>ROUND(H43/12,2)+H43+H52+H53</f>
        <v>2661.1034177777783</v>
      </c>
      <c r="G105" s="651"/>
      <c r="H105" s="18"/>
      <c r="I105"/>
    </row>
    <row r="106" spans="1:1026" s="114" customFormat="1" ht="14.25" customHeight="1">
      <c r="A106" s="116"/>
      <c r="B106" s="141" t="s">
        <v>9</v>
      </c>
      <c r="C106" s="496" t="s">
        <v>89</v>
      </c>
      <c r="D106" s="494"/>
      <c r="E106" s="494"/>
      <c r="F106" s="494"/>
      <c r="G106" s="621"/>
      <c r="H106" s="311">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1">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1">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1">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1">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635" t="s">
        <v>139</v>
      </c>
      <c r="D111" s="636"/>
      <c r="E111" s="636"/>
      <c r="F111" s="636"/>
      <c r="G111" s="637"/>
      <c r="H111" s="312">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357"/>
      <c r="D112" s="358"/>
      <c r="E112" s="71"/>
      <c r="F112" s="72"/>
      <c r="G112" s="73" t="s">
        <v>140</v>
      </c>
      <c r="H112" s="313">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14">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638" t="s">
        <v>88</v>
      </c>
      <c r="C114" s="639"/>
      <c r="D114" s="639"/>
      <c r="E114" s="639"/>
      <c r="F114" s="639"/>
      <c r="G114" s="640"/>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63" t="s">
        <v>51</v>
      </c>
      <c r="C116" s="564"/>
      <c r="D116" s="565" t="s">
        <v>94</v>
      </c>
      <c r="E116" s="565"/>
      <c r="F116" s="564"/>
      <c r="G116" s="564"/>
      <c r="H116" s="566"/>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83" t="s">
        <v>61</v>
      </c>
      <c r="D117" s="633"/>
      <c r="E117" s="633"/>
      <c r="F117" s="633"/>
      <c r="G117" s="634"/>
      <c r="H117" s="37" t="s">
        <v>63</v>
      </c>
      <c r="I117" s="96"/>
    </row>
    <row r="118" spans="1:1026">
      <c r="B118" s="141" t="s">
        <v>9</v>
      </c>
      <c r="C118" s="496" t="s">
        <v>95</v>
      </c>
      <c r="D118" s="494"/>
      <c r="E118" s="494"/>
      <c r="F118" s="494"/>
      <c r="G118" s="621"/>
      <c r="H118" s="311">
        <v>0</v>
      </c>
      <c r="I118" s="96"/>
    </row>
    <row r="119" spans="1:1026" ht="18.75" customHeight="1">
      <c r="B119" s="661" t="s">
        <v>125</v>
      </c>
      <c r="C119" s="662"/>
      <c r="D119" s="662"/>
      <c r="E119" s="662"/>
      <c r="F119" s="662"/>
      <c r="G119" s="663"/>
      <c r="H119" s="184">
        <f>ROUND(SUM(H118),2)</f>
        <v>0</v>
      </c>
      <c r="I119" s="96"/>
    </row>
    <row r="120" spans="1:1026" ht="18.75" customHeight="1">
      <c r="B120" s="315"/>
      <c r="C120" s="664" t="s">
        <v>317</v>
      </c>
      <c r="D120" s="664"/>
      <c r="E120" s="664"/>
      <c r="F120" s="664"/>
      <c r="G120" s="664"/>
      <c r="H120" s="316"/>
      <c r="I120" s="96"/>
    </row>
    <row r="121" spans="1:1026" ht="16.5" customHeight="1">
      <c r="B121" s="24"/>
      <c r="C121" s="20"/>
      <c r="D121" s="21"/>
      <c r="E121" s="21"/>
      <c r="F121" s="20"/>
      <c r="G121" s="20"/>
      <c r="H121" s="25"/>
      <c r="I121" s="96"/>
    </row>
    <row r="122" spans="1:1026" ht="19.5" customHeight="1">
      <c r="B122" s="645" t="s">
        <v>73</v>
      </c>
      <c r="C122" s="574"/>
      <c r="D122" s="665" t="s">
        <v>83</v>
      </c>
      <c r="E122" s="665"/>
      <c r="F122" s="665"/>
      <c r="G122" s="665"/>
      <c r="H122" s="666"/>
      <c r="I122" s="96"/>
    </row>
    <row r="123" spans="1:1026" s="110" customFormat="1" ht="15.75" customHeight="1">
      <c r="A123" s="109"/>
      <c r="B123" s="53"/>
      <c r="C123" s="611" t="s">
        <v>61</v>
      </c>
      <c r="D123" s="667"/>
      <c r="E123" s="667"/>
      <c r="F123" s="667"/>
      <c r="G123" s="668"/>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652" t="s">
        <v>85</v>
      </c>
      <c r="D124" s="653"/>
      <c r="E124" s="653"/>
      <c r="F124" s="653"/>
      <c r="G124" s="654"/>
      <c r="H124" s="317">
        <f>H114</f>
        <v>385.04</v>
      </c>
      <c r="I124" s="96"/>
    </row>
    <row r="125" spans="1:1026" ht="15.75">
      <c r="B125" s="185" t="s">
        <v>52</v>
      </c>
      <c r="C125" s="652" t="s">
        <v>94</v>
      </c>
      <c r="D125" s="653"/>
      <c r="E125" s="653"/>
      <c r="F125" s="653"/>
      <c r="G125" s="654"/>
      <c r="H125" s="317">
        <f>H118</f>
        <v>0</v>
      </c>
      <c r="I125" s="96"/>
    </row>
    <row r="126" spans="1:1026" s="104" customFormat="1" ht="28.5" customHeight="1" thickBot="1">
      <c r="A126" s="103"/>
      <c r="B126" s="655" t="s">
        <v>96</v>
      </c>
      <c r="C126" s="656"/>
      <c r="D126" s="656"/>
      <c r="E126" s="656"/>
      <c r="F126" s="656"/>
      <c r="G126" s="657"/>
      <c r="H126" s="306">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63" t="s">
        <v>97</v>
      </c>
      <c r="C128" s="564"/>
      <c r="D128" s="565" t="s">
        <v>98</v>
      </c>
      <c r="E128" s="565"/>
      <c r="F128" s="564"/>
      <c r="G128" s="564"/>
      <c r="H128" s="566"/>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658" t="s">
        <v>99</v>
      </c>
      <c r="D129" s="659"/>
      <c r="E129" s="660"/>
      <c r="F129" s="660"/>
      <c r="G129" s="660"/>
      <c r="H129" s="43" t="s">
        <v>63</v>
      </c>
      <c r="I129" s="96"/>
    </row>
    <row r="130" spans="1:1026" ht="13.5" customHeight="1">
      <c r="B130" s="34" t="s">
        <v>9</v>
      </c>
      <c r="C130" s="679" t="s">
        <v>318</v>
      </c>
      <c r="D130" s="680"/>
      <c r="E130" s="680"/>
      <c r="F130" s="680"/>
      <c r="G130" s="681"/>
      <c r="H130" s="318">
        <f>'UNIF E EQUIP DESARMADA'!$G$29</f>
        <v>173.08445833333334</v>
      </c>
      <c r="I130" s="96"/>
    </row>
    <row r="131" spans="1:1026" ht="25.5" customHeight="1" thickBot="1">
      <c r="B131" s="682" t="s">
        <v>100</v>
      </c>
      <c r="C131" s="683"/>
      <c r="D131" s="683"/>
      <c r="E131" s="684"/>
      <c r="F131" s="684"/>
      <c r="G131" s="685"/>
      <c r="H131" s="323">
        <f>SUM(H130:H130)</f>
        <v>173.08445833333334</v>
      </c>
      <c r="I131" s="96"/>
    </row>
    <row r="132" spans="1:1026" ht="8.25" customHeight="1" thickBot="1">
      <c r="A132" s="107"/>
      <c r="B132" s="30"/>
      <c r="C132" s="31"/>
      <c r="D132" s="31"/>
      <c r="E132" s="31"/>
      <c r="F132" s="32"/>
      <c r="G132" s="32"/>
      <c r="H132" s="33"/>
      <c r="I132" s="108"/>
    </row>
    <row r="133" spans="1:1026" s="114" customFormat="1" ht="30.75" customHeight="1">
      <c r="A133" s="116"/>
      <c r="B133" s="563" t="s">
        <v>101</v>
      </c>
      <c r="C133" s="686"/>
      <c r="D133" s="565" t="s">
        <v>105</v>
      </c>
      <c r="E133" s="565"/>
      <c r="F133" s="564"/>
      <c r="G133" s="564"/>
      <c r="H133" s="566"/>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611" t="s">
        <v>99</v>
      </c>
      <c r="D134" s="667"/>
      <c r="E134" s="593"/>
      <c r="F134" s="687" t="s">
        <v>62</v>
      </c>
      <c r="G134" s="688"/>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669" t="s">
        <v>9</v>
      </c>
      <c r="C135" s="671" t="s">
        <v>102</v>
      </c>
      <c r="D135" s="672"/>
      <c r="E135" s="672"/>
      <c r="F135" s="58" t="s">
        <v>131</v>
      </c>
      <c r="G135" s="319">
        <f>H149+H150+H151+H152+H153</f>
        <v>4537.8488420989261</v>
      </c>
      <c r="H135" s="675">
        <f>ROUND(G135*G136,2)</f>
        <v>544.54</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thickBot="1">
      <c r="A136" s="103"/>
      <c r="B136" s="670"/>
      <c r="C136" s="673"/>
      <c r="D136" s="674"/>
      <c r="E136" s="619"/>
      <c r="F136" s="124" t="s">
        <v>62</v>
      </c>
      <c r="G136" s="123">
        <f>'INFORMAÇÕES BÁSICAS'!D58</f>
        <v>0.12</v>
      </c>
      <c r="H136" s="676"/>
      <c r="I136" s="19"/>
      <c r="J136" s="741">
        <f>SUM(J118:J135)</f>
        <v>0</v>
      </c>
      <c r="K136" s="742"/>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669" t="s">
        <v>11</v>
      </c>
      <c r="C137" s="671" t="s">
        <v>103</v>
      </c>
      <c r="D137" s="672"/>
      <c r="E137" s="678"/>
      <c r="F137" s="125" t="s">
        <v>131</v>
      </c>
      <c r="G137" s="322">
        <f>H47+H90+H100+H126+H131+H135</f>
        <v>5082.388842098926</v>
      </c>
      <c r="H137" s="675">
        <f>ROUND(G137*G138,2)</f>
        <v>345.09</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677"/>
      <c r="C138" s="673"/>
      <c r="D138" s="674"/>
      <c r="E138" s="619"/>
      <c r="F138" s="124" t="s">
        <v>62</v>
      </c>
      <c r="G138" s="123">
        <f>'INFORMAÇÕES BÁSICAS'!D59</f>
        <v>6.7900000000000002E-2</v>
      </c>
      <c r="H138" s="676"/>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365" t="s">
        <v>319</v>
      </c>
      <c r="D139" s="366"/>
      <c r="E139" s="356"/>
      <c r="F139" s="701"/>
      <c r="G139" s="702"/>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703"/>
      <c r="C140" s="705"/>
      <c r="D140" s="707" t="s">
        <v>56</v>
      </c>
      <c r="E140" s="694"/>
      <c r="F140" s="697">
        <f>IF($F$8=1,1.65%,IF($F$8=2,0.65%,IF($F$8=3,D195,IF($F$8=4,D195,"ESCOLHA UM RT"))))</f>
        <v>1.6500000000000001E-2</v>
      </c>
      <c r="G140" s="698"/>
      <c r="H140" s="324">
        <f>ROUND(($G$137/(1-$F$145))*F140,2)</f>
        <v>95.57</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704"/>
      <c r="C141" s="706"/>
      <c r="D141" s="707" t="s">
        <v>130</v>
      </c>
      <c r="E141" s="694"/>
      <c r="F141" s="697">
        <f>IF($F$8=1,7.6%,IF($F$8=2,3%,IF($F$8=3,E195,IF($F$8=4,E195,"ESCOLHA UM RT"))))</f>
        <v>7.5999999999999998E-2</v>
      </c>
      <c r="G141" s="698"/>
      <c r="H141" s="324">
        <f>ROUND(($G$137/(1-$F$145))*F141,2)</f>
        <v>440.18</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359"/>
      <c r="C142" s="689" t="s">
        <v>320</v>
      </c>
      <c r="D142" s="690"/>
      <c r="E142" s="690"/>
      <c r="F142" s="690"/>
      <c r="G142" s="691"/>
      <c r="H142" s="328">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692" t="s">
        <v>104</v>
      </c>
      <c r="D143" s="693"/>
      <c r="E143" s="694"/>
      <c r="F143" s="695">
        <v>0</v>
      </c>
      <c r="G143" s="696"/>
      <c r="H143" s="324">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692" t="s">
        <v>129</v>
      </c>
      <c r="D144" s="693"/>
      <c r="E144" s="694"/>
      <c r="F144" s="697">
        <f>'INFORMAÇÕES BÁSICAS'!D60</f>
        <v>0.03</v>
      </c>
      <c r="G144" s="698"/>
      <c r="H144" s="324">
        <f>((G137+H137)/(1-F139))*F144</f>
        <v>162.82436526296777</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682" t="s">
        <v>106</v>
      </c>
      <c r="C145" s="683"/>
      <c r="D145" s="683"/>
      <c r="E145" s="699"/>
      <c r="F145" s="700">
        <f>SUM(F140:G144)</f>
        <v>0.1225</v>
      </c>
      <c r="G145" s="699"/>
      <c r="H145" s="323">
        <f>SUM(H135:H144)</f>
        <v>1588.2043652629677</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724" t="s">
        <v>108</v>
      </c>
      <c r="C147" s="725"/>
      <c r="D147" s="725"/>
      <c r="E147" s="725"/>
      <c r="F147" s="725"/>
      <c r="G147" s="725"/>
      <c r="H147" s="726"/>
      <c r="I147" s="96"/>
    </row>
    <row r="148" spans="1:1026">
      <c r="A148" s="96"/>
      <c r="B148" s="727" t="s">
        <v>18</v>
      </c>
      <c r="C148" s="728"/>
      <c r="D148" s="728"/>
      <c r="E148" s="728"/>
      <c r="F148" s="728"/>
      <c r="G148" s="729"/>
      <c r="H148" s="730"/>
      <c r="I148" s="96"/>
    </row>
    <row r="149" spans="1:1026" ht="15.75" customHeight="1">
      <c r="A149" s="96"/>
      <c r="B149" s="69" t="s">
        <v>9</v>
      </c>
      <c r="C149" s="86" t="s">
        <v>321</v>
      </c>
      <c r="D149" s="87"/>
      <c r="E149" s="87"/>
      <c r="F149" s="87"/>
      <c r="G149" s="88"/>
      <c r="H149" s="329">
        <f>H47</f>
        <v>2318.4240760000007</v>
      </c>
      <c r="I149" s="96"/>
    </row>
    <row r="150" spans="1:1026" ht="15.75" customHeight="1">
      <c r="A150" s="96"/>
      <c r="B150" s="69" t="s">
        <v>11</v>
      </c>
      <c r="C150" s="86" t="s">
        <v>110</v>
      </c>
      <c r="D150" s="87"/>
      <c r="E150" s="87"/>
      <c r="F150" s="87"/>
      <c r="G150" s="88"/>
      <c r="H150" s="330">
        <f>H90</f>
        <v>1512.1652677655911</v>
      </c>
      <c r="I150" s="96"/>
      <c r="L150" s="327"/>
    </row>
    <row r="151" spans="1:1026" ht="15.75" customHeight="1">
      <c r="A151" s="96"/>
      <c r="B151" s="69" t="s">
        <v>13</v>
      </c>
      <c r="C151" s="86" t="s">
        <v>111</v>
      </c>
      <c r="D151" s="87"/>
      <c r="E151" s="87"/>
      <c r="F151" s="87"/>
      <c r="G151" s="88"/>
      <c r="H151" s="330">
        <f>H100</f>
        <v>149.13504</v>
      </c>
      <c r="I151" s="96"/>
    </row>
    <row r="152" spans="1:1026" ht="15.75" customHeight="1">
      <c r="A152" s="96"/>
      <c r="B152" s="69" t="s">
        <v>14</v>
      </c>
      <c r="C152" s="86" t="s">
        <v>112</v>
      </c>
      <c r="D152" s="87"/>
      <c r="E152" s="87"/>
      <c r="F152" s="87"/>
      <c r="G152" s="88"/>
      <c r="H152" s="330">
        <f>H126</f>
        <v>385.04</v>
      </c>
      <c r="I152" s="96"/>
    </row>
    <row r="153" spans="1:1026" s="104" customFormat="1" ht="15.75" customHeight="1">
      <c r="A153" s="103"/>
      <c r="B153" s="35" t="s">
        <v>35</v>
      </c>
      <c r="C153" s="86" t="s">
        <v>113</v>
      </c>
      <c r="D153" s="87"/>
      <c r="E153" s="87"/>
      <c r="F153" s="87"/>
      <c r="G153" s="88"/>
      <c r="H153" s="330">
        <f>H131</f>
        <v>173.08445833333334</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2"/>
      <c r="C154" s="731" t="s">
        <v>109</v>
      </c>
      <c r="D154" s="732"/>
      <c r="E154" s="732"/>
      <c r="F154" s="732"/>
      <c r="G154" s="733"/>
      <c r="H154" s="333">
        <f>SUM(H149:H153)</f>
        <v>4537.8488420989261</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2" t="s">
        <v>36</v>
      </c>
      <c r="C155" s="334" t="s">
        <v>128</v>
      </c>
      <c r="D155" s="335"/>
      <c r="E155" s="335"/>
      <c r="F155" s="335"/>
      <c r="G155" s="336"/>
      <c r="H155" s="337">
        <f>H145</f>
        <v>1588.2043652629677</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734" t="s">
        <v>114</v>
      </c>
      <c r="C156" s="735"/>
      <c r="D156" s="735"/>
      <c r="E156" s="735"/>
      <c r="F156" s="735"/>
      <c r="G156" s="736"/>
      <c r="H156" s="331">
        <f>SUM(H154:H155)</f>
        <v>6126.0532073618942</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360"/>
      <c r="C157" s="46"/>
      <c r="D157" s="46"/>
      <c r="E157" s="46"/>
      <c r="F157" s="47"/>
      <c r="G157" s="47"/>
      <c r="H157" s="48"/>
      <c r="I157" s="108"/>
    </row>
    <row r="158" spans="1:1026" ht="24" customHeight="1">
      <c r="A158" s="96"/>
      <c r="B158" s="482" t="s">
        <v>115</v>
      </c>
      <c r="C158" s="483"/>
      <c r="D158" s="483"/>
      <c r="E158" s="483"/>
      <c r="F158" s="483"/>
      <c r="G158" s="483"/>
      <c r="H158" s="484"/>
      <c r="I158" s="96"/>
    </row>
    <row r="159" spans="1:1026" ht="18.75" customHeight="1">
      <c r="A159" s="96"/>
      <c r="B159" s="737" t="s">
        <v>18</v>
      </c>
      <c r="C159" s="738"/>
      <c r="D159" s="738"/>
      <c r="E159" s="738"/>
      <c r="F159" s="738"/>
      <c r="G159" s="738"/>
      <c r="H159" s="739"/>
      <c r="I159" s="96"/>
    </row>
    <row r="160" spans="1:1026" ht="72.75" customHeight="1">
      <c r="A160" s="96"/>
      <c r="B160" s="713" t="s">
        <v>118</v>
      </c>
      <c r="C160" s="714"/>
      <c r="D160" s="51" t="s">
        <v>117</v>
      </c>
      <c r="E160" s="51" t="s">
        <v>116</v>
      </c>
      <c r="F160" s="51" t="s">
        <v>122</v>
      </c>
      <c r="G160" s="51" t="s">
        <v>119</v>
      </c>
      <c r="H160" s="59" t="s">
        <v>120</v>
      </c>
      <c r="I160" s="96"/>
    </row>
    <row r="161" spans="1:1026" ht="39" customHeight="1">
      <c r="A161" s="96"/>
      <c r="B161" s="715" t="str">
        <f>H24</f>
        <v>VIGILÂNCIA                              ARMADA                               12 X 36                            NOTURNO</v>
      </c>
      <c r="C161" s="716"/>
      <c r="D161" s="56">
        <f>H156</f>
        <v>6126.0532073618942</v>
      </c>
      <c r="E161" s="126">
        <f>H15</f>
        <v>2</v>
      </c>
      <c r="F161" s="57">
        <f>D161*E161</f>
        <v>12252.106414723788</v>
      </c>
      <c r="G161" s="52">
        <f>'INFORMAÇÕES BÁSICAS'!F36</f>
        <v>1</v>
      </c>
      <c r="H161" s="60">
        <f>F161*G161</f>
        <v>12252.106414723788</v>
      </c>
      <c r="I161" s="96"/>
    </row>
    <row r="162" spans="1:1026" s="108" customFormat="1" ht="30.75" customHeight="1" thickBot="1">
      <c r="B162" s="717" t="s">
        <v>121</v>
      </c>
      <c r="C162" s="718"/>
      <c r="D162" s="719"/>
      <c r="E162" s="719"/>
      <c r="F162" s="719"/>
      <c r="G162" s="719"/>
      <c r="H162" s="61">
        <f>SUM(H161)</f>
        <v>12252.106414723788</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720"/>
      <c r="C163" s="721"/>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82" t="s">
        <v>134</v>
      </c>
      <c r="C164" s="483"/>
      <c r="D164" s="483"/>
      <c r="E164" s="483"/>
      <c r="F164" s="483"/>
      <c r="G164" s="483"/>
      <c r="H164" s="484"/>
      <c r="I164" s="96"/>
    </row>
    <row r="165" spans="1:1026" ht="18.75" customHeight="1">
      <c r="A165" s="96"/>
      <c r="B165" s="722" t="s">
        <v>132</v>
      </c>
      <c r="C165" s="723"/>
      <c r="D165" s="723"/>
      <c r="E165" s="723"/>
      <c r="F165" s="723"/>
      <c r="G165" s="723"/>
      <c r="H165" s="361" t="s">
        <v>133</v>
      </c>
      <c r="I165" s="96"/>
    </row>
    <row r="166" spans="1:1026" ht="15.75">
      <c r="A166" s="96"/>
      <c r="B166" s="353" t="s">
        <v>9</v>
      </c>
      <c r="C166" s="708" t="s">
        <v>135</v>
      </c>
      <c r="D166" s="709"/>
      <c r="E166" s="709"/>
      <c r="F166" s="709"/>
      <c r="G166" s="710"/>
      <c r="H166" s="62">
        <f>H162</f>
        <v>12252.106414723788</v>
      </c>
      <c r="I166" s="96"/>
    </row>
    <row r="167" spans="1:1026" ht="16.5" thickBot="1">
      <c r="A167" s="96"/>
      <c r="B167" s="190" t="s">
        <v>11</v>
      </c>
      <c r="C167" s="711" t="s">
        <v>179</v>
      </c>
      <c r="D167" s="712"/>
      <c r="E167" s="712"/>
      <c r="F167" s="712"/>
      <c r="G167" s="712"/>
      <c r="H167" s="170">
        <f>H166*H13</f>
        <v>367563.19244171365</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39">
        <f>'INFORMAÇÕES BÁSICAS'!D195</f>
        <v>5.7000000000000002E-3</v>
      </c>
      <c r="E195" s="339">
        <f>'INFORMAÇÕES BÁSICAS'!E195</f>
        <v>2.63E-2</v>
      </c>
      <c r="F195" s="339"/>
    </row>
  </sheetData>
  <sheetProtection password="CF7A" sheet="1" objects="1" scenarios="1" selectLockedCells="1" selectUnlockedCells="1"/>
  <mergeCells count="20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41"/>
  <sheetViews>
    <sheetView showGridLines="0" topLeftCell="A22" zoomScaleNormal="100" workbookViewId="0">
      <selection activeCell="J30" sqref="J30"/>
    </sheetView>
  </sheetViews>
  <sheetFormatPr defaultRowHeight="15"/>
  <cols>
    <col min="1" max="1" width="1" style="92" customWidth="1"/>
    <col min="2" max="2" width="39.85546875" style="92" customWidth="1"/>
    <col min="3" max="3" width="11.85546875" style="92" customWidth="1"/>
    <col min="4" max="4" width="14.85546875" style="92" bestFit="1" customWidth="1"/>
    <col min="5" max="5" width="11.85546875" style="92" customWidth="1"/>
    <col min="6" max="6" width="15" style="95" bestFit="1" customWidth="1"/>
    <col min="7" max="7" width="13" style="95" bestFit="1" customWidth="1"/>
    <col min="8" max="8" width="24" style="92" customWidth="1"/>
    <col min="9" max="11" width="15.7109375" style="92" customWidth="1"/>
    <col min="12" max="256" width="9.140625" style="92"/>
    <col min="257" max="257" width="1" style="92" customWidth="1"/>
    <col min="258" max="258" width="65.5703125" style="92" customWidth="1"/>
    <col min="259" max="259" width="9" style="92" customWidth="1"/>
    <col min="260" max="260" width="12" style="92" customWidth="1"/>
    <col min="261" max="261" width="5.5703125" style="92" customWidth="1"/>
    <col min="262" max="262" width="11.140625" style="92" customWidth="1"/>
    <col min="263" max="263" width="8.7109375" style="92" customWidth="1"/>
    <col min="264" max="264" width="30.42578125" style="92" customWidth="1"/>
    <col min="265" max="267" width="15.7109375" style="92" customWidth="1"/>
    <col min="268" max="512" width="9.140625" style="92"/>
    <col min="513" max="513" width="1" style="92" customWidth="1"/>
    <col min="514" max="514" width="65.5703125" style="92" customWidth="1"/>
    <col min="515" max="515" width="9" style="92" customWidth="1"/>
    <col min="516" max="516" width="12" style="92" customWidth="1"/>
    <col min="517" max="517" width="5.5703125" style="92" customWidth="1"/>
    <col min="518" max="518" width="11.140625" style="92" customWidth="1"/>
    <col min="519" max="519" width="8.7109375" style="92" customWidth="1"/>
    <col min="520" max="520" width="30.42578125" style="92" customWidth="1"/>
    <col min="521" max="523" width="15.7109375" style="92" customWidth="1"/>
    <col min="524" max="768" width="9.140625" style="92"/>
    <col min="769" max="769" width="1" style="92" customWidth="1"/>
    <col min="770" max="770" width="65.5703125" style="92" customWidth="1"/>
    <col min="771" max="771" width="9" style="92" customWidth="1"/>
    <col min="772" max="772" width="12" style="92" customWidth="1"/>
    <col min="773" max="773" width="5.5703125" style="92" customWidth="1"/>
    <col min="774" max="774" width="11.140625" style="92" customWidth="1"/>
    <col min="775" max="775" width="8.7109375" style="92" customWidth="1"/>
    <col min="776" max="776" width="30.42578125" style="92" customWidth="1"/>
    <col min="777" max="779" width="15.7109375" style="92" customWidth="1"/>
    <col min="780" max="1024" width="9.140625" style="92"/>
    <col min="1025" max="1025" width="1" style="92" customWidth="1"/>
    <col min="1026" max="1026" width="65.5703125" style="92" customWidth="1"/>
    <col min="1027" max="1027" width="9" style="92" customWidth="1"/>
    <col min="1028" max="1028" width="12" style="92" customWidth="1"/>
    <col min="1029" max="1029" width="5.5703125" style="92" customWidth="1"/>
    <col min="1030" max="1030" width="11.140625" style="92" customWidth="1"/>
    <col min="1031" max="1031" width="8.7109375" style="92" customWidth="1"/>
    <col min="1032" max="1032" width="30.42578125" style="92" customWidth="1"/>
    <col min="1033" max="1035" width="15.7109375" style="92" customWidth="1"/>
    <col min="1036" max="1280" width="9.140625" style="92"/>
    <col min="1281" max="1281" width="1" style="92" customWidth="1"/>
    <col min="1282" max="1282" width="65.5703125" style="92" customWidth="1"/>
    <col min="1283" max="1283" width="9" style="92" customWidth="1"/>
    <col min="1284" max="1284" width="12" style="92" customWidth="1"/>
    <col min="1285" max="1285" width="5.5703125" style="92" customWidth="1"/>
    <col min="1286" max="1286" width="11.140625" style="92" customWidth="1"/>
    <col min="1287" max="1287" width="8.7109375" style="92" customWidth="1"/>
    <col min="1288" max="1288" width="30.42578125" style="92" customWidth="1"/>
    <col min="1289" max="1291" width="15.7109375" style="92" customWidth="1"/>
    <col min="1292" max="1536" width="9.140625" style="92"/>
    <col min="1537" max="1537" width="1" style="92" customWidth="1"/>
    <col min="1538" max="1538" width="65.5703125" style="92" customWidth="1"/>
    <col min="1539" max="1539" width="9" style="92" customWidth="1"/>
    <col min="1540" max="1540" width="12" style="92" customWidth="1"/>
    <col min="1541" max="1541" width="5.5703125" style="92" customWidth="1"/>
    <col min="1542" max="1542" width="11.140625" style="92" customWidth="1"/>
    <col min="1543" max="1543" width="8.7109375" style="92" customWidth="1"/>
    <col min="1544" max="1544" width="30.42578125" style="92" customWidth="1"/>
    <col min="1545" max="1547" width="15.7109375" style="92" customWidth="1"/>
    <col min="1548" max="1792" width="9.140625" style="92"/>
    <col min="1793" max="1793" width="1" style="92" customWidth="1"/>
    <col min="1794" max="1794" width="65.5703125" style="92" customWidth="1"/>
    <col min="1795" max="1795" width="9" style="92" customWidth="1"/>
    <col min="1796" max="1796" width="12" style="92" customWidth="1"/>
    <col min="1797" max="1797" width="5.5703125" style="92" customWidth="1"/>
    <col min="1798" max="1798" width="11.140625" style="92" customWidth="1"/>
    <col min="1799" max="1799" width="8.7109375" style="92" customWidth="1"/>
    <col min="1800" max="1800" width="30.42578125" style="92" customWidth="1"/>
    <col min="1801" max="1803" width="15.7109375" style="92" customWidth="1"/>
    <col min="1804" max="2048" width="9.140625" style="92"/>
    <col min="2049" max="2049" width="1" style="92" customWidth="1"/>
    <col min="2050" max="2050" width="65.5703125" style="92" customWidth="1"/>
    <col min="2051" max="2051" width="9" style="92" customWidth="1"/>
    <col min="2052" max="2052" width="12" style="92" customWidth="1"/>
    <col min="2053" max="2053" width="5.5703125" style="92" customWidth="1"/>
    <col min="2054" max="2054" width="11.140625" style="92" customWidth="1"/>
    <col min="2055" max="2055" width="8.7109375" style="92" customWidth="1"/>
    <col min="2056" max="2056" width="30.42578125" style="92" customWidth="1"/>
    <col min="2057" max="2059" width="15.7109375" style="92" customWidth="1"/>
    <col min="2060" max="2304" width="9.140625" style="92"/>
    <col min="2305" max="2305" width="1" style="92" customWidth="1"/>
    <col min="2306" max="2306" width="65.5703125" style="92" customWidth="1"/>
    <col min="2307" max="2307" width="9" style="92" customWidth="1"/>
    <col min="2308" max="2308" width="12" style="92" customWidth="1"/>
    <col min="2309" max="2309" width="5.5703125" style="92" customWidth="1"/>
    <col min="2310" max="2310" width="11.140625" style="92" customWidth="1"/>
    <col min="2311" max="2311" width="8.7109375" style="92" customWidth="1"/>
    <col min="2312" max="2312" width="30.42578125" style="92" customWidth="1"/>
    <col min="2313" max="2315" width="15.7109375" style="92" customWidth="1"/>
    <col min="2316" max="2560" width="9.140625" style="92"/>
    <col min="2561" max="2561" width="1" style="92" customWidth="1"/>
    <col min="2562" max="2562" width="65.5703125" style="92" customWidth="1"/>
    <col min="2563" max="2563" width="9" style="92" customWidth="1"/>
    <col min="2564" max="2564" width="12" style="92" customWidth="1"/>
    <col min="2565" max="2565" width="5.5703125" style="92" customWidth="1"/>
    <col min="2566" max="2566" width="11.140625" style="92" customWidth="1"/>
    <col min="2567" max="2567" width="8.7109375" style="92" customWidth="1"/>
    <col min="2568" max="2568" width="30.42578125" style="92" customWidth="1"/>
    <col min="2569" max="2571" width="15.7109375" style="92" customWidth="1"/>
    <col min="2572" max="2816" width="9.140625" style="92"/>
    <col min="2817" max="2817" width="1" style="92" customWidth="1"/>
    <col min="2818" max="2818" width="65.5703125" style="92" customWidth="1"/>
    <col min="2819" max="2819" width="9" style="92" customWidth="1"/>
    <col min="2820" max="2820" width="12" style="92" customWidth="1"/>
    <col min="2821" max="2821" width="5.5703125" style="92" customWidth="1"/>
    <col min="2822" max="2822" width="11.140625" style="92" customWidth="1"/>
    <col min="2823" max="2823" width="8.7109375" style="92" customWidth="1"/>
    <col min="2824" max="2824" width="30.42578125" style="92" customWidth="1"/>
    <col min="2825" max="2827" width="15.7109375" style="92" customWidth="1"/>
    <col min="2828" max="3072" width="9.140625" style="92"/>
    <col min="3073" max="3073" width="1" style="92" customWidth="1"/>
    <col min="3074" max="3074" width="65.5703125" style="92" customWidth="1"/>
    <col min="3075" max="3075" width="9" style="92" customWidth="1"/>
    <col min="3076" max="3076" width="12" style="92" customWidth="1"/>
    <col min="3077" max="3077" width="5.5703125" style="92" customWidth="1"/>
    <col min="3078" max="3078" width="11.140625" style="92" customWidth="1"/>
    <col min="3079" max="3079" width="8.7109375" style="92" customWidth="1"/>
    <col min="3080" max="3080" width="30.42578125" style="92" customWidth="1"/>
    <col min="3081" max="3083" width="15.7109375" style="92" customWidth="1"/>
    <col min="3084" max="3328" width="9.140625" style="92"/>
    <col min="3329" max="3329" width="1" style="92" customWidth="1"/>
    <col min="3330" max="3330" width="65.5703125" style="92" customWidth="1"/>
    <col min="3331" max="3331" width="9" style="92" customWidth="1"/>
    <col min="3332" max="3332" width="12" style="92" customWidth="1"/>
    <col min="3333" max="3333" width="5.5703125" style="92" customWidth="1"/>
    <col min="3334" max="3334" width="11.140625" style="92" customWidth="1"/>
    <col min="3335" max="3335" width="8.7109375" style="92" customWidth="1"/>
    <col min="3336" max="3336" width="30.42578125" style="92" customWidth="1"/>
    <col min="3337" max="3339" width="15.7109375" style="92" customWidth="1"/>
    <col min="3340" max="3584" width="9.140625" style="92"/>
    <col min="3585" max="3585" width="1" style="92" customWidth="1"/>
    <col min="3586" max="3586" width="65.5703125" style="92" customWidth="1"/>
    <col min="3587" max="3587" width="9" style="92" customWidth="1"/>
    <col min="3588" max="3588" width="12" style="92" customWidth="1"/>
    <col min="3589" max="3589" width="5.5703125" style="92" customWidth="1"/>
    <col min="3590" max="3590" width="11.140625" style="92" customWidth="1"/>
    <col min="3591" max="3591" width="8.7109375" style="92" customWidth="1"/>
    <col min="3592" max="3592" width="30.42578125" style="92" customWidth="1"/>
    <col min="3593" max="3595" width="15.7109375" style="92" customWidth="1"/>
    <col min="3596" max="3840" width="9.140625" style="92"/>
    <col min="3841" max="3841" width="1" style="92" customWidth="1"/>
    <col min="3842" max="3842" width="65.5703125" style="92" customWidth="1"/>
    <col min="3843" max="3843" width="9" style="92" customWidth="1"/>
    <col min="3844" max="3844" width="12" style="92" customWidth="1"/>
    <col min="3845" max="3845" width="5.5703125" style="92" customWidth="1"/>
    <col min="3846" max="3846" width="11.140625" style="92" customWidth="1"/>
    <col min="3847" max="3847" width="8.7109375" style="92" customWidth="1"/>
    <col min="3848" max="3848" width="30.42578125" style="92" customWidth="1"/>
    <col min="3849" max="3851" width="15.7109375" style="92" customWidth="1"/>
    <col min="3852" max="4096" width="9.140625" style="92"/>
    <col min="4097" max="4097" width="1" style="92" customWidth="1"/>
    <col min="4098" max="4098" width="65.5703125" style="92" customWidth="1"/>
    <col min="4099" max="4099" width="9" style="92" customWidth="1"/>
    <col min="4100" max="4100" width="12" style="92" customWidth="1"/>
    <col min="4101" max="4101" width="5.5703125" style="92" customWidth="1"/>
    <col min="4102" max="4102" width="11.140625" style="92" customWidth="1"/>
    <col min="4103" max="4103" width="8.7109375" style="92" customWidth="1"/>
    <col min="4104" max="4104" width="30.42578125" style="92" customWidth="1"/>
    <col min="4105" max="4107" width="15.7109375" style="92" customWidth="1"/>
    <col min="4108" max="4352" width="9.140625" style="92"/>
    <col min="4353" max="4353" width="1" style="92" customWidth="1"/>
    <col min="4354" max="4354" width="65.5703125" style="92" customWidth="1"/>
    <col min="4355" max="4355" width="9" style="92" customWidth="1"/>
    <col min="4356" max="4356" width="12" style="92" customWidth="1"/>
    <col min="4357" max="4357" width="5.5703125" style="92" customWidth="1"/>
    <col min="4358" max="4358" width="11.140625" style="92" customWidth="1"/>
    <col min="4359" max="4359" width="8.7109375" style="92" customWidth="1"/>
    <col min="4360" max="4360" width="30.42578125" style="92" customWidth="1"/>
    <col min="4361" max="4363" width="15.7109375" style="92" customWidth="1"/>
    <col min="4364" max="4608" width="9.140625" style="92"/>
    <col min="4609" max="4609" width="1" style="92" customWidth="1"/>
    <col min="4610" max="4610" width="65.5703125" style="92" customWidth="1"/>
    <col min="4611" max="4611" width="9" style="92" customWidth="1"/>
    <col min="4612" max="4612" width="12" style="92" customWidth="1"/>
    <col min="4613" max="4613" width="5.5703125" style="92" customWidth="1"/>
    <col min="4614" max="4614" width="11.140625" style="92" customWidth="1"/>
    <col min="4615" max="4615" width="8.7109375" style="92" customWidth="1"/>
    <col min="4616" max="4616" width="30.42578125" style="92" customWidth="1"/>
    <col min="4617" max="4619" width="15.7109375" style="92" customWidth="1"/>
    <col min="4620" max="4864" width="9.140625" style="92"/>
    <col min="4865" max="4865" width="1" style="92" customWidth="1"/>
    <col min="4866" max="4866" width="65.5703125" style="92" customWidth="1"/>
    <col min="4867" max="4867" width="9" style="92" customWidth="1"/>
    <col min="4868" max="4868" width="12" style="92" customWidth="1"/>
    <col min="4869" max="4869" width="5.5703125" style="92" customWidth="1"/>
    <col min="4870" max="4870" width="11.140625" style="92" customWidth="1"/>
    <col min="4871" max="4871" width="8.7109375" style="92" customWidth="1"/>
    <col min="4872" max="4872" width="30.42578125" style="92" customWidth="1"/>
    <col min="4873" max="4875" width="15.7109375" style="92" customWidth="1"/>
    <col min="4876" max="5120" width="9.140625" style="92"/>
    <col min="5121" max="5121" width="1" style="92" customWidth="1"/>
    <col min="5122" max="5122" width="65.5703125" style="92" customWidth="1"/>
    <col min="5123" max="5123" width="9" style="92" customWidth="1"/>
    <col min="5124" max="5124" width="12" style="92" customWidth="1"/>
    <col min="5125" max="5125" width="5.5703125" style="92" customWidth="1"/>
    <col min="5126" max="5126" width="11.140625" style="92" customWidth="1"/>
    <col min="5127" max="5127" width="8.7109375" style="92" customWidth="1"/>
    <col min="5128" max="5128" width="30.42578125" style="92" customWidth="1"/>
    <col min="5129" max="5131" width="15.7109375" style="92" customWidth="1"/>
    <col min="5132" max="5376" width="9.140625" style="92"/>
    <col min="5377" max="5377" width="1" style="92" customWidth="1"/>
    <col min="5378" max="5378" width="65.5703125" style="92" customWidth="1"/>
    <col min="5379" max="5379" width="9" style="92" customWidth="1"/>
    <col min="5380" max="5380" width="12" style="92" customWidth="1"/>
    <col min="5381" max="5381" width="5.5703125" style="92" customWidth="1"/>
    <col min="5382" max="5382" width="11.140625" style="92" customWidth="1"/>
    <col min="5383" max="5383" width="8.7109375" style="92" customWidth="1"/>
    <col min="5384" max="5384" width="30.42578125" style="92" customWidth="1"/>
    <col min="5385" max="5387" width="15.7109375" style="92" customWidth="1"/>
    <col min="5388" max="5632" width="9.140625" style="92"/>
    <col min="5633" max="5633" width="1" style="92" customWidth="1"/>
    <col min="5634" max="5634" width="65.5703125" style="92" customWidth="1"/>
    <col min="5635" max="5635" width="9" style="92" customWidth="1"/>
    <col min="5636" max="5636" width="12" style="92" customWidth="1"/>
    <col min="5637" max="5637" width="5.5703125" style="92" customWidth="1"/>
    <col min="5638" max="5638" width="11.140625" style="92" customWidth="1"/>
    <col min="5639" max="5639" width="8.7109375" style="92" customWidth="1"/>
    <col min="5640" max="5640" width="30.42578125" style="92" customWidth="1"/>
    <col min="5641" max="5643" width="15.7109375" style="92" customWidth="1"/>
    <col min="5644" max="5888" width="9.140625" style="92"/>
    <col min="5889" max="5889" width="1" style="92" customWidth="1"/>
    <col min="5890" max="5890" width="65.5703125" style="92" customWidth="1"/>
    <col min="5891" max="5891" width="9" style="92" customWidth="1"/>
    <col min="5892" max="5892" width="12" style="92" customWidth="1"/>
    <col min="5893" max="5893" width="5.5703125" style="92" customWidth="1"/>
    <col min="5894" max="5894" width="11.140625" style="92" customWidth="1"/>
    <col min="5895" max="5895" width="8.7109375" style="92" customWidth="1"/>
    <col min="5896" max="5896" width="30.42578125" style="92" customWidth="1"/>
    <col min="5897" max="5899" width="15.7109375" style="92" customWidth="1"/>
    <col min="5900" max="6144" width="9.140625" style="92"/>
    <col min="6145" max="6145" width="1" style="92" customWidth="1"/>
    <col min="6146" max="6146" width="65.5703125" style="92" customWidth="1"/>
    <col min="6147" max="6147" width="9" style="92" customWidth="1"/>
    <col min="6148" max="6148" width="12" style="92" customWidth="1"/>
    <col min="6149" max="6149" width="5.5703125" style="92" customWidth="1"/>
    <col min="6150" max="6150" width="11.140625" style="92" customWidth="1"/>
    <col min="6151" max="6151" width="8.7109375" style="92" customWidth="1"/>
    <col min="6152" max="6152" width="30.42578125" style="92" customWidth="1"/>
    <col min="6153" max="6155" width="15.7109375" style="92" customWidth="1"/>
    <col min="6156" max="6400" width="9.140625" style="92"/>
    <col min="6401" max="6401" width="1" style="92" customWidth="1"/>
    <col min="6402" max="6402" width="65.5703125" style="92" customWidth="1"/>
    <col min="6403" max="6403" width="9" style="92" customWidth="1"/>
    <col min="6404" max="6404" width="12" style="92" customWidth="1"/>
    <col min="6405" max="6405" width="5.5703125" style="92" customWidth="1"/>
    <col min="6406" max="6406" width="11.140625" style="92" customWidth="1"/>
    <col min="6407" max="6407" width="8.7109375" style="92" customWidth="1"/>
    <col min="6408" max="6408" width="30.42578125" style="92" customWidth="1"/>
    <col min="6409" max="6411" width="15.7109375" style="92" customWidth="1"/>
    <col min="6412" max="6656" width="9.140625" style="92"/>
    <col min="6657" max="6657" width="1" style="92" customWidth="1"/>
    <col min="6658" max="6658" width="65.5703125" style="92" customWidth="1"/>
    <col min="6659" max="6659" width="9" style="92" customWidth="1"/>
    <col min="6660" max="6660" width="12" style="92" customWidth="1"/>
    <col min="6661" max="6661" width="5.5703125" style="92" customWidth="1"/>
    <col min="6662" max="6662" width="11.140625" style="92" customWidth="1"/>
    <col min="6663" max="6663" width="8.7109375" style="92" customWidth="1"/>
    <col min="6664" max="6664" width="30.42578125" style="92" customWidth="1"/>
    <col min="6665" max="6667" width="15.7109375" style="92" customWidth="1"/>
    <col min="6668" max="6912" width="9.140625" style="92"/>
    <col min="6913" max="6913" width="1" style="92" customWidth="1"/>
    <col min="6914" max="6914" width="65.5703125" style="92" customWidth="1"/>
    <col min="6915" max="6915" width="9" style="92" customWidth="1"/>
    <col min="6916" max="6916" width="12" style="92" customWidth="1"/>
    <col min="6917" max="6917" width="5.5703125" style="92" customWidth="1"/>
    <col min="6918" max="6918" width="11.140625" style="92" customWidth="1"/>
    <col min="6919" max="6919" width="8.7109375" style="92" customWidth="1"/>
    <col min="6920" max="6920" width="30.42578125" style="92" customWidth="1"/>
    <col min="6921" max="6923" width="15.7109375" style="92" customWidth="1"/>
    <col min="6924" max="7168" width="9.140625" style="92"/>
    <col min="7169" max="7169" width="1" style="92" customWidth="1"/>
    <col min="7170" max="7170" width="65.5703125" style="92" customWidth="1"/>
    <col min="7171" max="7171" width="9" style="92" customWidth="1"/>
    <col min="7172" max="7172" width="12" style="92" customWidth="1"/>
    <col min="7173" max="7173" width="5.5703125" style="92" customWidth="1"/>
    <col min="7174" max="7174" width="11.140625" style="92" customWidth="1"/>
    <col min="7175" max="7175" width="8.7109375" style="92" customWidth="1"/>
    <col min="7176" max="7176" width="30.42578125" style="92" customWidth="1"/>
    <col min="7177" max="7179" width="15.7109375" style="92" customWidth="1"/>
    <col min="7180" max="7424" width="9.140625" style="92"/>
    <col min="7425" max="7425" width="1" style="92" customWidth="1"/>
    <col min="7426" max="7426" width="65.5703125" style="92" customWidth="1"/>
    <col min="7427" max="7427" width="9" style="92" customWidth="1"/>
    <col min="7428" max="7428" width="12" style="92" customWidth="1"/>
    <col min="7429" max="7429" width="5.5703125" style="92" customWidth="1"/>
    <col min="7430" max="7430" width="11.140625" style="92" customWidth="1"/>
    <col min="7431" max="7431" width="8.7109375" style="92" customWidth="1"/>
    <col min="7432" max="7432" width="30.42578125" style="92" customWidth="1"/>
    <col min="7433" max="7435" width="15.7109375" style="92" customWidth="1"/>
    <col min="7436" max="7680" width="9.140625" style="92"/>
    <col min="7681" max="7681" width="1" style="92" customWidth="1"/>
    <col min="7682" max="7682" width="65.5703125" style="92" customWidth="1"/>
    <col min="7683" max="7683" width="9" style="92" customWidth="1"/>
    <col min="7684" max="7684" width="12" style="92" customWidth="1"/>
    <col min="7685" max="7685" width="5.5703125" style="92" customWidth="1"/>
    <col min="7686" max="7686" width="11.140625" style="92" customWidth="1"/>
    <col min="7687" max="7687" width="8.7109375" style="92" customWidth="1"/>
    <col min="7688" max="7688" width="30.42578125" style="92" customWidth="1"/>
    <col min="7689" max="7691" width="15.7109375" style="92" customWidth="1"/>
    <col min="7692" max="7936" width="9.140625" style="92"/>
    <col min="7937" max="7937" width="1" style="92" customWidth="1"/>
    <col min="7938" max="7938" width="65.5703125" style="92" customWidth="1"/>
    <col min="7939" max="7939" width="9" style="92" customWidth="1"/>
    <col min="7940" max="7940" width="12" style="92" customWidth="1"/>
    <col min="7941" max="7941" width="5.5703125" style="92" customWidth="1"/>
    <col min="7942" max="7942" width="11.140625" style="92" customWidth="1"/>
    <col min="7943" max="7943" width="8.7109375" style="92" customWidth="1"/>
    <col min="7944" max="7944" width="30.42578125" style="92" customWidth="1"/>
    <col min="7945" max="7947" width="15.7109375" style="92" customWidth="1"/>
    <col min="7948" max="8192" width="9.140625" style="92"/>
    <col min="8193" max="8193" width="1" style="92" customWidth="1"/>
    <col min="8194" max="8194" width="65.5703125" style="92" customWidth="1"/>
    <col min="8195" max="8195" width="9" style="92" customWidth="1"/>
    <col min="8196" max="8196" width="12" style="92" customWidth="1"/>
    <col min="8197" max="8197" width="5.5703125" style="92" customWidth="1"/>
    <col min="8198" max="8198" width="11.140625" style="92" customWidth="1"/>
    <col min="8199" max="8199" width="8.7109375" style="92" customWidth="1"/>
    <col min="8200" max="8200" width="30.42578125" style="92" customWidth="1"/>
    <col min="8201" max="8203" width="15.7109375" style="92" customWidth="1"/>
    <col min="8204" max="8448" width="9.140625" style="92"/>
    <col min="8449" max="8449" width="1" style="92" customWidth="1"/>
    <col min="8450" max="8450" width="65.5703125" style="92" customWidth="1"/>
    <col min="8451" max="8451" width="9" style="92" customWidth="1"/>
    <col min="8452" max="8452" width="12" style="92" customWidth="1"/>
    <col min="8453" max="8453" width="5.5703125" style="92" customWidth="1"/>
    <col min="8454" max="8454" width="11.140625" style="92" customWidth="1"/>
    <col min="8455" max="8455" width="8.7109375" style="92" customWidth="1"/>
    <col min="8456" max="8456" width="30.42578125" style="92" customWidth="1"/>
    <col min="8457" max="8459" width="15.7109375" style="92" customWidth="1"/>
    <col min="8460" max="8704" width="9.140625" style="92"/>
    <col min="8705" max="8705" width="1" style="92" customWidth="1"/>
    <col min="8706" max="8706" width="65.5703125" style="92" customWidth="1"/>
    <col min="8707" max="8707" width="9" style="92" customWidth="1"/>
    <col min="8708" max="8708" width="12" style="92" customWidth="1"/>
    <col min="8709" max="8709" width="5.5703125" style="92" customWidth="1"/>
    <col min="8710" max="8710" width="11.140625" style="92" customWidth="1"/>
    <col min="8711" max="8711" width="8.7109375" style="92" customWidth="1"/>
    <col min="8712" max="8712" width="30.42578125" style="92" customWidth="1"/>
    <col min="8713" max="8715" width="15.7109375" style="92" customWidth="1"/>
    <col min="8716" max="8960" width="9.140625" style="92"/>
    <col min="8961" max="8961" width="1" style="92" customWidth="1"/>
    <col min="8962" max="8962" width="65.5703125" style="92" customWidth="1"/>
    <col min="8963" max="8963" width="9" style="92" customWidth="1"/>
    <col min="8964" max="8964" width="12" style="92" customWidth="1"/>
    <col min="8965" max="8965" width="5.5703125" style="92" customWidth="1"/>
    <col min="8966" max="8966" width="11.140625" style="92" customWidth="1"/>
    <col min="8967" max="8967" width="8.7109375" style="92" customWidth="1"/>
    <col min="8968" max="8968" width="30.42578125" style="92" customWidth="1"/>
    <col min="8969" max="8971" width="15.7109375" style="92" customWidth="1"/>
    <col min="8972" max="9216" width="9.140625" style="92"/>
    <col min="9217" max="9217" width="1" style="92" customWidth="1"/>
    <col min="9218" max="9218" width="65.5703125" style="92" customWidth="1"/>
    <col min="9219" max="9219" width="9" style="92" customWidth="1"/>
    <col min="9220" max="9220" width="12" style="92" customWidth="1"/>
    <col min="9221" max="9221" width="5.5703125" style="92" customWidth="1"/>
    <col min="9222" max="9222" width="11.140625" style="92" customWidth="1"/>
    <col min="9223" max="9223" width="8.7109375" style="92" customWidth="1"/>
    <col min="9224" max="9224" width="30.42578125" style="92" customWidth="1"/>
    <col min="9225" max="9227" width="15.7109375" style="92" customWidth="1"/>
    <col min="9228" max="9472" width="9.140625" style="92"/>
    <col min="9473" max="9473" width="1" style="92" customWidth="1"/>
    <col min="9474" max="9474" width="65.5703125" style="92" customWidth="1"/>
    <col min="9475" max="9475" width="9" style="92" customWidth="1"/>
    <col min="9476" max="9476" width="12" style="92" customWidth="1"/>
    <col min="9477" max="9477" width="5.5703125" style="92" customWidth="1"/>
    <col min="9478" max="9478" width="11.140625" style="92" customWidth="1"/>
    <col min="9479" max="9479" width="8.7109375" style="92" customWidth="1"/>
    <col min="9480" max="9480" width="30.42578125" style="92" customWidth="1"/>
    <col min="9481" max="9483" width="15.7109375" style="92" customWidth="1"/>
    <col min="9484" max="9728" width="9.140625" style="92"/>
    <col min="9729" max="9729" width="1" style="92" customWidth="1"/>
    <col min="9730" max="9730" width="65.5703125" style="92" customWidth="1"/>
    <col min="9731" max="9731" width="9" style="92" customWidth="1"/>
    <col min="9732" max="9732" width="12" style="92" customWidth="1"/>
    <col min="9733" max="9733" width="5.5703125" style="92" customWidth="1"/>
    <col min="9734" max="9734" width="11.140625" style="92" customWidth="1"/>
    <col min="9735" max="9735" width="8.7109375" style="92" customWidth="1"/>
    <col min="9736" max="9736" width="30.42578125" style="92" customWidth="1"/>
    <col min="9737" max="9739" width="15.7109375" style="92" customWidth="1"/>
    <col min="9740" max="9984" width="9.140625" style="92"/>
    <col min="9985" max="9985" width="1" style="92" customWidth="1"/>
    <col min="9986" max="9986" width="65.5703125" style="92" customWidth="1"/>
    <col min="9987" max="9987" width="9" style="92" customWidth="1"/>
    <col min="9988" max="9988" width="12" style="92" customWidth="1"/>
    <col min="9989" max="9989" width="5.5703125" style="92" customWidth="1"/>
    <col min="9990" max="9990" width="11.140625" style="92" customWidth="1"/>
    <col min="9991" max="9991" width="8.7109375" style="92" customWidth="1"/>
    <col min="9992" max="9992" width="30.42578125" style="92" customWidth="1"/>
    <col min="9993" max="9995" width="15.7109375" style="92" customWidth="1"/>
    <col min="9996" max="10240" width="9.140625" style="92"/>
    <col min="10241" max="10241" width="1" style="92" customWidth="1"/>
    <col min="10242" max="10242" width="65.5703125" style="92" customWidth="1"/>
    <col min="10243" max="10243" width="9" style="92" customWidth="1"/>
    <col min="10244" max="10244" width="12" style="92" customWidth="1"/>
    <col min="10245" max="10245" width="5.5703125" style="92" customWidth="1"/>
    <col min="10246" max="10246" width="11.140625" style="92" customWidth="1"/>
    <col min="10247" max="10247" width="8.7109375" style="92" customWidth="1"/>
    <col min="10248" max="10248" width="30.42578125" style="92" customWidth="1"/>
    <col min="10249" max="10251" width="15.7109375" style="92" customWidth="1"/>
    <col min="10252" max="10496" width="9.140625" style="92"/>
    <col min="10497" max="10497" width="1" style="92" customWidth="1"/>
    <col min="10498" max="10498" width="65.5703125" style="92" customWidth="1"/>
    <col min="10499" max="10499" width="9" style="92" customWidth="1"/>
    <col min="10500" max="10500" width="12" style="92" customWidth="1"/>
    <col min="10501" max="10501" width="5.5703125" style="92" customWidth="1"/>
    <col min="10502" max="10502" width="11.140625" style="92" customWidth="1"/>
    <col min="10503" max="10503" width="8.7109375" style="92" customWidth="1"/>
    <col min="10504" max="10504" width="30.42578125" style="92" customWidth="1"/>
    <col min="10505" max="10507" width="15.7109375" style="92" customWidth="1"/>
    <col min="10508" max="10752" width="9.140625" style="92"/>
    <col min="10753" max="10753" width="1" style="92" customWidth="1"/>
    <col min="10754" max="10754" width="65.5703125" style="92" customWidth="1"/>
    <col min="10755" max="10755" width="9" style="92" customWidth="1"/>
    <col min="10756" max="10756" width="12" style="92" customWidth="1"/>
    <col min="10757" max="10757" width="5.5703125" style="92" customWidth="1"/>
    <col min="10758" max="10758" width="11.140625" style="92" customWidth="1"/>
    <col min="10759" max="10759" width="8.7109375" style="92" customWidth="1"/>
    <col min="10760" max="10760" width="30.42578125" style="92" customWidth="1"/>
    <col min="10761" max="10763" width="15.7109375" style="92" customWidth="1"/>
    <col min="10764" max="11008" width="9.140625" style="92"/>
    <col min="11009" max="11009" width="1" style="92" customWidth="1"/>
    <col min="11010" max="11010" width="65.5703125" style="92" customWidth="1"/>
    <col min="11011" max="11011" width="9" style="92" customWidth="1"/>
    <col min="11012" max="11012" width="12" style="92" customWidth="1"/>
    <col min="11013" max="11013" width="5.5703125" style="92" customWidth="1"/>
    <col min="11014" max="11014" width="11.140625" style="92" customWidth="1"/>
    <col min="11015" max="11015" width="8.7109375" style="92" customWidth="1"/>
    <col min="11016" max="11016" width="30.42578125" style="92" customWidth="1"/>
    <col min="11017" max="11019" width="15.7109375" style="92" customWidth="1"/>
    <col min="11020" max="11264" width="9.140625" style="92"/>
    <col min="11265" max="11265" width="1" style="92" customWidth="1"/>
    <col min="11266" max="11266" width="65.5703125" style="92" customWidth="1"/>
    <col min="11267" max="11267" width="9" style="92" customWidth="1"/>
    <col min="11268" max="11268" width="12" style="92" customWidth="1"/>
    <col min="11269" max="11269" width="5.5703125" style="92" customWidth="1"/>
    <col min="11270" max="11270" width="11.140625" style="92" customWidth="1"/>
    <col min="11271" max="11271" width="8.7109375" style="92" customWidth="1"/>
    <col min="11272" max="11272" width="30.42578125" style="92" customWidth="1"/>
    <col min="11273" max="11275" width="15.7109375" style="92" customWidth="1"/>
    <col min="11276" max="11520" width="9.140625" style="92"/>
    <col min="11521" max="11521" width="1" style="92" customWidth="1"/>
    <col min="11522" max="11522" width="65.5703125" style="92" customWidth="1"/>
    <col min="11523" max="11523" width="9" style="92" customWidth="1"/>
    <col min="11524" max="11524" width="12" style="92" customWidth="1"/>
    <col min="11525" max="11525" width="5.5703125" style="92" customWidth="1"/>
    <col min="11526" max="11526" width="11.140625" style="92" customWidth="1"/>
    <col min="11527" max="11527" width="8.7109375" style="92" customWidth="1"/>
    <col min="11528" max="11528" width="30.42578125" style="92" customWidth="1"/>
    <col min="11529" max="11531" width="15.7109375" style="92" customWidth="1"/>
    <col min="11532" max="11776" width="9.140625" style="92"/>
    <col min="11777" max="11777" width="1" style="92" customWidth="1"/>
    <col min="11778" max="11778" width="65.5703125" style="92" customWidth="1"/>
    <col min="11779" max="11779" width="9" style="92" customWidth="1"/>
    <col min="11780" max="11780" width="12" style="92" customWidth="1"/>
    <col min="11781" max="11781" width="5.5703125" style="92" customWidth="1"/>
    <col min="11782" max="11782" width="11.140625" style="92" customWidth="1"/>
    <col min="11783" max="11783" width="8.7109375" style="92" customWidth="1"/>
    <col min="11784" max="11784" width="30.42578125" style="92" customWidth="1"/>
    <col min="11785" max="11787" width="15.7109375" style="92" customWidth="1"/>
    <col min="11788" max="12032" width="9.140625" style="92"/>
    <col min="12033" max="12033" width="1" style="92" customWidth="1"/>
    <col min="12034" max="12034" width="65.5703125" style="92" customWidth="1"/>
    <col min="12035" max="12035" width="9" style="92" customWidth="1"/>
    <col min="12036" max="12036" width="12" style="92" customWidth="1"/>
    <col min="12037" max="12037" width="5.5703125" style="92" customWidth="1"/>
    <col min="12038" max="12038" width="11.140625" style="92" customWidth="1"/>
    <col min="12039" max="12039" width="8.7109375" style="92" customWidth="1"/>
    <col min="12040" max="12040" width="30.42578125" style="92" customWidth="1"/>
    <col min="12041" max="12043" width="15.7109375" style="92" customWidth="1"/>
    <col min="12044" max="12288" width="9.140625" style="92"/>
    <col min="12289" max="12289" width="1" style="92" customWidth="1"/>
    <col min="12290" max="12290" width="65.5703125" style="92" customWidth="1"/>
    <col min="12291" max="12291" width="9" style="92" customWidth="1"/>
    <col min="12292" max="12292" width="12" style="92" customWidth="1"/>
    <col min="12293" max="12293" width="5.5703125" style="92" customWidth="1"/>
    <col min="12294" max="12294" width="11.140625" style="92" customWidth="1"/>
    <col min="12295" max="12295" width="8.7109375" style="92" customWidth="1"/>
    <col min="12296" max="12296" width="30.42578125" style="92" customWidth="1"/>
    <col min="12297" max="12299" width="15.7109375" style="92" customWidth="1"/>
    <col min="12300" max="12544" width="9.140625" style="92"/>
    <col min="12545" max="12545" width="1" style="92" customWidth="1"/>
    <col min="12546" max="12546" width="65.5703125" style="92" customWidth="1"/>
    <col min="12547" max="12547" width="9" style="92" customWidth="1"/>
    <col min="12548" max="12548" width="12" style="92" customWidth="1"/>
    <col min="12549" max="12549" width="5.5703125" style="92" customWidth="1"/>
    <col min="12550" max="12550" width="11.140625" style="92" customWidth="1"/>
    <col min="12551" max="12551" width="8.7109375" style="92" customWidth="1"/>
    <col min="12552" max="12552" width="30.42578125" style="92" customWidth="1"/>
    <col min="12553" max="12555" width="15.7109375" style="92" customWidth="1"/>
    <col min="12556" max="12800" width="9.140625" style="92"/>
    <col min="12801" max="12801" width="1" style="92" customWidth="1"/>
    <col min="12802" max="12802" width="65.5703125" style="92" customWidth="1"/>
    <col min="12803" max="12803" width="9" style="92" customWidth="1"/>
    <col min="12804" max="12804" width="12" style="92" customWidth="1"/>
    <col min="12805" max="12805" width="5.5703125" style="92" customWidth="1"/>
    <col min="12806" max="12806" width="11.140625" style="92" customWidth="1"/>
    <col min="12807" max="12807" width="8.7109375" style="92" customWidth="1"/>
    <col min="12808" max="12808" width="30.42578125" style="92" customWidth="1"/>
    <col min="12809" max="12811" width="15.7109375" style="92" customWidth="1"/>
    <col min="12812" max="13056" width="9.140625" style="92"/>
    <col min="13057" max="13057" width="1" style="92" customWidth="1"/>
    <col min="13058" max="13058" width="65.5703125" style="92" customWidth="1"/>
    <col min="13059" max="13059" width="9" style="92" customWidth="1"/>
    <col min="13060" max="13060" width="12" style="92" customWidth="1"/>
    <col min="13061" max="13061" width="5.5703125" style="92" customWidth="1"/>
    <col min="13062" max="13062" width="11.140625" style="92" customWidth="1"/>
    <col min="13063" max="13063" width="8.7109375" style="92" customWidth="1"/>
    <col min="13064" max="13064" width="30.42578125" style="92" customWidth="1"/>
    <col min="13065" max="13067" width="15.7109375" style="92" customWidth="1"/>
    <col min="13068" max="13312" width="9.140625" style="92"/>
    <col min="13313" max="13313" width="1" style="92" customWidth="1"/>
    <col min="13314" max="13314" width="65.5703125" style="92" customWidth="1"/>
    <col min="13315" max="13315" width="9" style="92" customWidth="1"/>
    <col min="13316" max="13316" width="12" style="92" customWidth="1"/>
    <col min="13317" max="13317" width="5.5703125" style="92" customWidth="1"/>
    <col min="13318" max="13318" width="11.140625" style="92" customWidth="1"/>
    <col min="13319" max="13319" width="8.7109375" style="92" customWidth="1"/>
    <col min="13320" max="13320" width="30.42578125" style="92" customWidth="1"/>
    <col min="13321" max="13323" width="15.7109375" style="92" customWidth="1"/>
    <col min="13324" max="13568" width="9.140625" style="92"/>
    <col min="13569" max="13569" width="1" style="92" customWidth="1"/>
    <col min="13570" max="13570" width="65.5703125" style="92" customWidth="1"/>
    <col min="13571" max="13571" width="9" style="92" customWidth="1"/>
    <col min="13572" max="13572" width="12" style="92" customWidth="1"/>
    <col min="13573" max="13573" width="5.5703125" style="92" customWidth="1"/>
    <col min="13574" max="13574" width="11.140625" style="92" customWidth="1"/>
    <col min="13575" max="13575" width="8.7109375" style="92" customWidth="1"/>
    <col min="13576" max="13576" width="30.42578125" style="92" customWidth="1"/>
    <col min="13577" max="13579" width="15.7109375" style="92" customWidth="1"/>
    <col min="13580" max="13824" width="9.140625" style="92"/>
    <col min="13825" max="13825" width="1" style="92" customWidth="1"/>
    <col min="13826" max="13826" width="65.5703125" style="92" customWidth="1"/>
    <col min="13827" max="13827" width="9" style="92" customWidth="1"/>
    <col min="13828" max="13828" width="12" style="92" customWidth="1"/>
    <col min="13829" max="13829" width="5.5703125" style="92" customWidth="1"/>
    <col min="13830" max="13830" width="11.140625" style="92" customWidth="1"/>
    <col min="13831" max="13831" width="8.7109375" style="92" customWidth="1"/>
    <col min="13832" max="13832" width="30.42578125" style="92" customWidth="1"/>
    <col min="13833" max="13835" width="15.7109375" style="92" customWidth="1"/>
    <col min="13836" max="14080" width="9.140625" style="92"/>
    <col min="14081" max="14081" width="1" style="92" customWidth="1"/>
    <col min="14082" max="14082" width="65.5703125" style="92" customWidth="1"/>
    <col min="14083" max="14083" width="9" style="92" customWidth="1"/>
    <col min="14084" max="14084" width="12" style="92" customWidth="1"/>
    <col min="14085" max="14085" width="5.5703125" style="92" customWidth="1"/>
    <col min="14086" max="14086" width="11.140625" style="92" customWidth="1"/>
    <col min="14087" max="14087" width="8.7109375" style="92" customWidth="1"/>
    <col min="14088" max="14088" width="30.42578125" style="92" customWidth="1"/>
    <col min="14089" max="14091" width="15.7109375" style="92" customWidth="1"/>
    <col min="14092" max="14336" width="9.140625" style="92"/>
    <col min="14337" max="14337" width="1" style="92" customWidth="1"/>
    <col min="14338" max="14338" width="65.5703125" style="92" customWidth="1"/>
    <col min="14339" max="14339" width="9" style="92" customWidth="1"/>
    <col min="14340" max="14340" width="12" style="92" customWidth="1"/>
    <col min="14341" max="14341" width="5.5703125" style="92" customWidth="1"/>
    <col min="14342" max="14342" width="11.140625" style="92" customWidth="1"/>
    <col min="14343" max="14343" width="8.7109375" style="92" customWidth="1"/>
    <col min="14344" max="14344" width="30.42578125" style="92" customWidth="1"/>
    <col min="14345" max="14347" width="15.7109375" style="92" customWidth="1"/>
    <col min="14348" max="14592" width="9.140625" style="92"/>
    <col min="14593" max="14593" width="1" style="92" customWidth="1"/>
    <col min="14594" max="14594" width="65.5703125" style="92" customWidth="1"/>
    <col min="14595" max="14595" width="9" style="92" customWidth="1"/>
    <col min="14596" max="14596" width="12" style="92" customWidth="1"/>
    <col min="14597" max="14597" width="5.5703125" style="92" customWidth="1"/>
    <col min="14598" max="14598" width="11.140625" style="92" customWidth="1"/>
    <col min="14599" max="14599" width="8.7109375" style="92" customWidth="1"/>
    <col min="14600" max="14600" width="30.42578125" style="92" customWidth="1"/>
    <col min="14601" max="14603" width="15.7109375" style="92" customWidth="1"/>
    <col min="14604" max="14848" width="9.140625" style="92"/>
    <col min="14849" max="14849" width="1" style="92" customWidth="1"/>
    <col min="14850" max="14850" width="65.5703125" style="92" customWidth="1"/>
    <col min="14851" max="14851" width="9" style="92" customWidth="1"/>
    <col min="14852" max="14852" width="12" style="92" customWidth="1"/>
    <col min="14853" max="14853" width="5.5703125" style="92" customWidth="1"/>
    <col min="14854" max="14854" width="11.140625" style="92" customWidth="1"/>
    <col min="14855" max="14855" width="8.7109375" style="92" customWidth="1"/>
    <col min="14856" max="14856" width="30.42578125" style="92" customWidth="1"/>
    <col min="14857" max="14859" width="15.7109375" style="92" customWidth="1"/>
    <col min="14860" max="15104" width="9.140625" style="92"/>
    <col min="15105" max="15105" width="1" style="92" customWidth="1"/>
    <col min="15106" max="15106" width="65.5703125" style="92" customWidth="1"/>
    <col min="15107" max="15107" width="9" style="92" customWidth="1"/>
    <col min="15108" max="15108" width="12" style="92" customWidth="1"/>
    <col min="15109" max="15109" width="5.5703125" style="92" customWidth="1"/>
    <col min="15110" max="15110" width="11.140625" style="92" customWidth="1"/>
    <col min="15111" max="15111" width="8.7109375" style="92" customWidth="1"/>
    <col min="15112" max="15112" width="30.42578125" style="92" customWidth="1"/>
    <col min="15113" max="15115" width="15.7109375" style="92" customWidth="1"/>
    <col min="15116" max="15360" width="9.140625" style="92"/>
    <col min="15361" max="15361" width="1" style="92" customWidth="1"/>
    <col min="15362" max="15362" width="65.5703125" style="92" customWidth="1"/>
    <col min="15363" max="15363" width="9" style="92" customWidth="1"/>
    <col min="15364" max="15364" width="12" style="92" customWidth="1"/>
    <col min="15365" max="15365" width="5.5703125" style="92" customWidth="1"/>
    <col min="15366" max="15366" width="11.140625" style="92" customWidth="1"/>
    <col min="15367" max="15367" width="8.7109375" style="92" customWidth="1"/>
    <col min="15368" max="15368" width="30.42578125" style="92" customWidth="1"/>
    <col min="15369" max="15371" width="15.7109375" style="92" customWidth="1"/>
    <col min="15372" max="15616" width="9.140625" style="92"/>
    <col min="15617" max="15617" width="1" style="92" customWidth="1"/>
    <col min="15618" max="15618" width="65.5703125" style="92" customWidth="1"/>
    <col min="15619" max="15619" width="9" style="92" customWidth="1"/>
    <col min="15620" max="15620" width="12" style="92" customWidth="1"/>
    <col min="15621" max="15621" width="5.5703125" style="92" customWidth="1"/>
    <col min="15622" max="15622" width="11.140625" style="92" customWidth="1"/>
    <col min="15623" max="15623" width="8.7109375" style="92" customWidth="1"/>
    <col min="15624" max="15624" width="30.42578125" style="92" customWidth="1"/>
    <col min="15625" max="15627" width="15.7109375" style="92" customWidth="1"/>
    <col min="15628" max="15872" width="9.140625" style="92"/>
    <col min="15873" max="15873" width="1" style="92" customWidth="1"/>
    <col min="15874" max="15874" width="65.5703125" style="92" customWidth="1"/>
    <col min="15875" max="15875" width="9" style="92" customWidth="1"/>
    <col min="15876" max="15876" width="12" style="92" customWidth="1"/>
    <col min="15877" max="15877" width="5.5703125" style="92" customWidth="1"/>
    <col min="15878" max="15878" width="11.140625" style="92" customWidth="1"/>
    <col min="15879" max="15879" width="8.7109375" style="92" customWidth="1"/>
    <col min="15880" max="15880" width="30.42578125" style="92" customWidth="1"/>
    <col min="15881" max="15883" width="15.7109375" style="92" customWidth="1"/>
    <col min="15884" max="16128" width="9.140625" style="92"/>
    <col min="16129" max="16129" width="1" style="92" customWidth="1"/>
    <col min="16130" max="16130" width="65.5703125" style="92" customWidth="1"/>
    <col min="16131" max="16131" width="9" style="92" customWidth="1"/>
    <col min="16132" max="16132" width="12" style="92" customWidth="1"/>
    <col min="16133" max="16133" width="5.5703125" style="92" customWidth="1"/>
    <col min="16134" max="16134" width="11.140625" style="92" customWidth="1"/>
    <col min="16135" max="16135" width="8.7109375" style="92" customWidth="1"/>
    <col min="16136" max="16136" width="30.42578125" style="92" customWidth="1"/>
    <col min="16137" max="16139" width="15.7109375" style="92" customWidth="1"/>
    <col min="16140" max="16384" width="9.140625" style="92"/>
  </cols>
  <sheetData>
    <row r="1" spans="2:8" ht="21">
      <c r="B1" s="136"/>
      <c r="C1" s="213" t="s">
        <v>250</v>
      </c>
      <c r="D1" s="195"/>
      <c r="E1" s="194"/>
      <c r="F1" s="194"/>
    </row>
    <row r="2" spans="2:8" ht="18.75">
      <c r="B2" s="136"/>
      <c r="C2" s="214" t="s">
        <v>254</v>
      </c>
      <c r="D2" s="195"/>
      <c r="E2" s="194"/>
      <c r="F2" s="194"/>
    </row>
    <row r="3" spans="2:8" ht="15.75">
      <c r="B3" s="136"/>
      <c r="C3" s="215" t="s">
        <v>251</v>
      </c>
      <c r="D3" s="195"/>
      <c r="E3" s="194"/>
      <c r="F3" s="194"/>
    </row>
    <row r="4" spans="2:8" ht="15.75">
      <c r="B4" s="136"/>
      <c r="C4" s="212" t="s">
        <v>252</v>
      </c>
      <c r="D4" s="195"/>
      <c r="E4" s="196"/>
      <c r="F4" s="196"/>
    </row>
    <row r="5" spans="2:8" ht="15" customHeight="1">
      <c r="B5" s="136"/>
      <c r="C5" s="408" t="s">
        <v>275</v>
      </c>
      <c r="D5" s="408"/>
      <c r="E5" s="408"/>
      <c r="F5" s="408"/>
      <c r="G5" s="408"/>
      <c r="H5" s="408"/>
    </row>
    <row r="6" spans="2:8" ht="15" customHeight="1">
      <c r="B6" s="136"/>
      <c r="C6" s="408"/>
      <c r="D6" s="408"/>
      <c r="E6" s="408"/>
      <c r="F6" s="408"/>
      <c r="G6" s="408"/>
      <c r="H6" s="408"/>
    </row>
    <row r="7" spans="2:8" ht="15" customHeight="1" thickBot="1">
      <c r="B7" s="136"/>
      <c r="C7" s="242"/>
      <c r="D7" s="242"/>
      <c r="E7" s="242"/>
      <c r="F7" s="242"/>
      <c r="G7" s="242"/>
      <c r="H7" s="242"/>
    </row>
    <row r="8" spans="2:8" ht="15" customHeight="1" thickBot="1">
      <c r="B8" s="274" t="s">
        <v>293</v>
      </c>
      <c r="C8" s="761" t="str">
        <f>'INFORMAÇÕES BÁSICAS'!C12</f>
        <v>23238.000798/2018-49</v>
      </c>
      <c r="D8" s="761"/>
      <c r="E8" s="761"/>
      <c r="F8" s="275" t="s">
        <v>294</v>
      </c>
      <c r="G8" s="762" t="str">
        <f>'INFORMAÇÕES BÁSICAS'!C13</f>
        <v>21/2018</v>
      </c>
      <c r="H8" s="763"/>
    </row>
    <row r="9" spans="2:8" ht="15.75" thickBot="1">
      <c r="F9" s="92"/>
      <c r="G9" s="92"/>
    </row>
    <row r="10" spans="2:8" s="93" customFormat="1" ht="32.25" thickBot="1">
      <c r="B10" s="235" t="s">
        <v>142</v>
      </c>
      <c r="C10" s="236" t="s">
        <v>57</v>
      </c>
      <c r="D10" s="236" t="s">
        <v>143</v>
      </c>
      <c r="E10" s="236" t="s">
        <v>144</v>
      </c>
      <c r="F10" s="237" t="s">
        <v>154</v>
      </c>
      <c r="G10" s="237" t="s">
        <v>156</v>
      </c>
      <c r="H10" s="238" t="s">
        <v>145</v>
      </c>
    </row>
    <row r="11" spans="2:8" s="93" customFormat="1" ht="60">
      <c r="B11" s="232" t="s">
        <v>158</v>
      </c>
      <c r="C11" s="216" t="s">
        <v>57</v>
      </c>
      <c r="D11" s="239">
        <v>88</v>
      </c>
      <c r="E11" s="217">
        <v>5</v>
      </c>
      <c r="F11" s="228">
        <f>E11*D11</f>
        <v>440</v>
      </c>
      <c r="G11" s="228">
        <f>F11/30</f>
        <v>14.666666666666666</v>
      </c>
      <c r="H11" s="218" t="s">
        <v>157</v>
      </c>
    </row>
    <row r="12" spans="2:8" s="93" customFormat="1" ht="75">
      <c r="B12" s="233" t="s">
        <v>274</v>
      </c>
      <c r="C12" s="219" t="s">
        <v>57</v>
      </c>
      <c r="D12" s="240">
        <v>389.06</v>
      </c>
      <c r="E12" s="220">
        <v>3</v>
      </c>
      <c r="F12" s="229">
        <f>E12*D12</f>
        <v>1167.18</v>
      </c>
      <c r="G12" s="229">
        <f t="shared" ref="G12:G32" si="0">F12/30</f>
        <v>38.905999999999999</v>
      </c>
      <c r="H12" s="221" t="s">
        <v>160</v>
      </c>
    </row>
    <row r="13" spans="2:8" s="93" customFormat="1" ht="45">
      <c r="B13" s="231" t="s">
        <v>255</v>
      </c>
      <c r="C13" s="219" t="s">
        <v>57</v>
      </c>
      <c r="D13" s="240">
        <v>136.88</v>
      </c>
      <c r="E13" s="220">
        <v>5</v>
      </c>
      <c r="F13" s="229">
        <f t="shared" ref="F13:F32" si="1">E13*D13</f>
        <v>684.4</v>
      </c>
      <c r="G13" s="229">
        <f t="shared" si="0"/>
        <v>22.813333333333333</v>
      </c>
      <c r="H13" s="221" t="s">
        <v>157</v>
      </c>
    </row>
    <row r="14" spans="2:8" s="93" customFormat="1" ht="45">
      <c r="B14" s="231" t="s">
        <v>256</v>
      </c>
      <c r="C14" s="219" t="s">
        <v>57</v>
      </c>
      <c r="D14" s="240">
        <v>83.75</v>
      </c>
      <c r="E14" s="220">
        <v>5</v>
      </c>
      <c r="F14" s="229">
        <f t="shared" si="1"/>
        <v>418.75</v>
      </c>
      <c r="G14" s="229">
        <f t="shared" si="0"/>
        <v>13.958333333333334</v>
      </c>
      <c r="H14" s="221" t="s">
        <v>157</v>
      </c>
    </row>
    <row r="15" spans="2:8" s="93" customFormat="1" ht="60">
      <c r="B15" s="234" t="s">
        <v>257</v>
      </c>
      <c r="C15" s="219" t="s">
        <v>57</v>
      </c>
      <c r="D15" s="240">
        <v>280.99</v>
      </c>
      <c r="E15" s="220">
        <v>3</v>
      </c>
      <c r="F15" s="229">
        <f t="shared" si="1"/>
        <v>842.97</v>
      </c>
      <c r="G15" s="229">
        <f t="shared" si="0"/>
        <v>28.099</v>
      </c>
      <c r="H15" s="221" t="s">
        <v>160</v>
      </c>
    </row>
    <row r="16" spans="2:8" s="93" customFormat="1" ht="15.75">
      <c r="B16" s="234" t="s">
        <v>258</v>
      </c>
      <c r="C16" s="219" t="s">
        <v>57</v>
      </c>
      <c r="D16" s="240">
        <v>42.4</v>
      </c>
      <c r="E16" s="220">
        <v>5</v>
      </c>
      <c r="F16" s="229">
        <f t="shared" si="1"/>
        <v>212</v>
      </c>
      <c r="G16" s="229">
        <f t="shared" si="0"/>
        <v>7.0666666666666664</v>
      </c>
      <c r="H16" s="221" t="s">
        <v>157</v>
      </c>
    </row>
    <row r="17" spans="2:8" s="93" customFormat="1" ht="15.75">
      <c r="B17" s="234" t="s">
        <v>259</v>
      </c>
      <c r="C17" s="219" t="s">
        <v>57</v>
      </c>
      <c r="D17" s="240">
        <v>80.37</v>
      </c>
      <c r="E17" s="220">
        <v>3</v>
      </c>
      <c r="F17" s="229">
        <f t="shared" si="1"/>
        <v>241.11</v>
      </c>
      <c r="G17" s="229">
        <f t="shared" si="0"/>
        <v>8.0370000000000008</v>
      </c>
      <c r="H17" s="221" t="s">
        <v>160</v>
      </c>
    </row>
    <row r="18" spans="2:8" s="93" customFormat="1" ht="30">
      <c r="B18" s="234" t="s">
        <v>260</v>
      </c>
      <c r="C18" s="219" t="s">
        <v>57</v>
      </c>
      <c r="D18" s="240">
        <v>11.56</v>
      </c>
      <c r="E18" s="220">
        <v>10</v>
      </c>
      <c r="F18" s="229">
        <f t="shared" si="1"/>
        <v>115.60000000000001</v>
      </c>
      <c r="G18" s="229">
        <f t="shared" si="0"/>
        <v>3.8533333333333335</v>
      </c>
      <c r="H18" s="221" t="s">
        <v>174</v>
      </c>
    </row>
    <row r="19" spans="2:8" s="93" customFormat="1" ht="15.75">
      <c r="B19" s="234" t="s">
        <v>261</v>
      </c>
      <c r="C19" s="219" t="s">
        <v>57</v>
      </c>
      <c r="D19" s="240">
        <v>40</v>
      </c>
      <c r="E19" s="220">
        <v>3</v>
      </c>
      <c r="F19" s="229">
        <f t="shared" si="1"/>
        <v>120</v>
      </c>
      <c r="G19" s="229">
        <f t="shared" si="0"/>
        <v>4</v>
      </c>
      <c r="H19" s="221" t="s">
        <v>160</v>
      </c>
    </row>
    <row r="20" spans="2:8" s="93" customFormat="1" ht="15.75">
      <c r="B20" s="234" t="s">
        <v>262</v>
      </c>
      <c r="C20" s="219" t="s">
        <v>57</v>
      </c>
      <c r="D20" s="240">
        <v>482</v>
      </c>
      <c r="E20" s="220">
        <v>0.5</v>
      </c>
      <c r="F20" s="229">
        <f t="shared" si="1"/>
        <v>241</v>
      </c>
      <c r="G20" s="229">
        <f t="shared" si="0"/>
        <v>8.0333333333333332</v>
      </c>
      <c r="H20" s="221" t="s">
        <v>175</v>
      </c>
    </row>
    <row r="21" spans="2:8" s="93" customFormat="1" ht="15.75">
      <c r="B21" s="234" t="s">
        <v>263</v>
      </c>
      <c r="C21" s="219" t="s">
        <v>57</v>
      </c>
      <c r="D21" s="240">
        <v>19.13</v>
      </c>
      <c r="E21" s="220">
        <v>0.5</v>
      </c>
      <c r="F21" s="229">
        <f t="shared" si="1"/>
        <v>9.5649999999999995</v>
      </c>
      <c r="G21" s="229">
        <f t="shared" si="0"/>
        <v>0.3188333333333333</v>
      </c>
      <c r="H21" s="221" t="s">
        <v>175</v>
      </c>
    </row>
    <row r="22" spans="2:8" s="93" customFormat="1" ht="45">
      <c r="B22" s="231" t="s">
        <v>264</v>
      </c>
      <c r="C22" s="219" t="s">
        <v>57</v>
      </c>
      <c r="D22" s="240">
        <v>228.76</v>
      </c>
      <c r="E22" s="220">
        <v>0.5</v>
      </c>
      <c r="F22" s="229">
        <f t="shared" si="1"/>
        <v>114.38</v>
      </c>
      <c r="G22" s="229">
        <f t="shared" si="0"/>
        <v>3.8126666666666664</v>
      </c>
      <c r="H22" s="221" t="s">
        <v>175</v>
      </c>
    </row>
    <row r="23" spans="2:8" s="93" customFormat="1" ht="15.75">
      <c r="B23" s="234" t="s">
        <v>178</v>
      </c>
      <c r="C23" s="219" t="s">
        <v>57</v>
      </c>
      <c r="D23" s="240">
        <v>3700</v>
      </c>
      <c r="E23" s="220">
        <v>0.5</v>
      </c>
      <c r="F23" s="229">
        <f t="shared" si="1"/>
        <v>1850</v>
      </c>
      <c r="G23" s="229">
        <f t="shared" si="0"/>
        <v>61.666666666666664</v>
      </c>
      <c r="H23" s="221" t="s">
        <v>175</v>
      </c>
    </row>
    <row r="24" spans="2:8" s="93" customFormat="1" ht="15.75">
      <c r="B24" s="234" t="s">
        <v>161</v>
      </c>
      <c r="C24" s="219" t="s">
        <v>57</v>
      </c>
      <c r="D24" s="240">
        <v>4.9000000000000004</v>
      </c>
      <c r="E24" s="220">
        <v>30</v>
      </c>
      <c r="F24" s="229">
        <f t="shared" si="1"/>
        <v>147</v>
      </c>
      <c r="G24" s="229">
        <f t="shared" si="0"/>
        <v>4.9000000000000004</v>
      </c>
      <c r="H24" s="221" t="s">
        <v>177</v>
      </c>
    </row>
    <row r="25" spans="2:8" s="93" customFormat="1" ht="75">
      <c r="B25" s="231" t="s">
        <v>265</v>
      </c>
      <c r="C25" s="219" t="s">
        <v>57</v>
      </c>
      <c r="D25" s="240">
        <v>1500.99</v>
      </c>
      <c r="E25" s="220">
        <v>0.5</v>
      </c>
      <c r="F25" s="229">
        <f t="shared" si="1"/>
        <v>750.495</v>
      </c>
      <c r="G25" s="229">
        <f t="shared" si="0"/>
        <v>25.016500000000001</v>
      </c>
      <c r="H25" s="221" t="s">
        <v>175</v>
      </c>
    </row>
    <row r="26" spans="2:8" s="93" customFormat="1" ht="15.75">
      <c r="B26" s="234" t="s">
        <v>266</v>
      </c>
      <c r="C26" s="219" t="s">
        <v>57</v>
      </c>
      <c r="D26" s="240">
        <v>11.21</v>
      </c>
      <c r="E26" s="220">
        <v>5</v>
      </c>
      <c r="F26" s="229">
        <f t="shared" si="1"/>
        <v>56.050000000000004</v>
      </c>
      <c r="G26" s="229">
        <f t="shared" si="0"/>
        <v>1.8683333333333334</v>
      </c>
      <c r="H26" s="221" t="s">
        <v>157</v>
      </c>
    </row>
    <row r="27" spans="2:8" s="93" customFormat="1" ht="45">
      <c r="B27" s="234" t="s">
        <v>162</v>
      </c>
      <c r="C27" s="219" t="s">
        <v>57</v>
      </c>
      <c r="D27" s="240">
        <v>25</v>
      </c>
      <c r="E27" s="220">
        <v>0.5</v>
      </c>
      <c r="F27" s="229">
        <f t="shared" si="1"/>
        <v>12.5</v>
      </c>
      <c r="G27" s="229">
        <f t="shared" si="0"/>
        <v>0.41666666666666669</v>
      </c>
      <c r="H27" s="221" t="s">
        <v>175</v>
      </c>
    </row>
    <row r="28" spans="2:8" s="93" customFormat="1" ht="45">
      <c r="B28" s="231" t="s">
        <v>163</v>
      </c>
      <c r="C28" s="219" t="s">
        <v>57</v>
      </c>
      <c r="D28" s="240">
        <v>20.87</v>
      </c>
      <c r="E28" s="220">
        <v>0.5</v>
      </c>
      <c r="F28" s="229">
        <f t="shared" si="1"/>
        <v>10.435</v>
      </c>
      <c r="G28" s="229">
        <f t="shared" si="0"/>
        <v>0.34783333333333333</v>
      </c>
      <c r="H28" s="221" t="s">
        <v>175</v>
      </c>
    </row>
    <row r="29" spans="2:8" s="93" customFormat="1" ht="45">
      <c r="B29" s="234" t="s">
        <v>164</v>
      </c>
      <c r="C29" s="219" t="s">
        <v>57</v>
      </c>
      <c r="D29" s="240">
        <v>198.65</v>
      </c>
      <c r="E29" s="220">
        <v>0.5</v>
      </c>
      <c r="F29" s="229">
        <f t="shared" si="1"/>
        <v>99.325000000000003</v>
      </c>
      <c r="G29" s="229">
        <f t="shared" si="0"/>
        <v>3.3108333333333335</v>
      </c>
      <c r="H29" s="221" t="s">
        <v>175</v>
      </c>
    </row>
    <row r="30" spans="2:8" s="93" customFormat="1" ht="45">
      <c r="B30" s="231" t="s">
        <v>165</v>
      </c>
      <c r="C30" s="219" t="s">
        <v>57</v>
      </c>
      <c r="D30" s="240">
        <v>414</v>
      </c>
      <c r="E30" s="220">
        <v>0.5</v>
      </c>
      <c r="F30" s="229">
        <f t="shared" si="1"/>
        <v>207</v>
      </c>
      <c r="G30" s="229">
        <f t="shared" si="0"/>
        <v>6.9</v>
      </c>
      <c r="H30" s="221" t="s">
        <v>175</v>
      </c>
    </row>
    <row r="31" spans="2:8" s="93" customFormat="1" ht="30">
      <c r="B31" s="234" t="s">
        <v>166</v>
      </c>
      <c r="C31" s="222" t="s">
        <v>57</v>
      </c>
      <c r="D31" s="241">
        <v>1662.19</v>
      </c>
      <c r="E31" s="223">
        <v>0.125</v>
      </c>
      <c r="F31" s="230">
        <f t="shared" si="1"/>
        <v>207.77375000000001</v>
      </c>
      <c r="G31" s="230">
        <f t="shared" si="0"/>
        <v>6.925791666666667</v>
      </c>
      <c r="H31" s="224" t="s">
        <v>176</v>
      </c>
    </row>
    <row r="32" spans="2:8" s="93" customFormat="1" ht="15.75">
      <c r="B32" s="231" t="s">
        <v>167</v>
      </c>
      <c r="C32" s="219" t="s">
        <v>57</v>
      </c>
      <c r="D32" s="240">
        <v>855</v>
      </c>
      <c r="E32" s="225">
        <v>0.125</v>
      </c>
      <c r="F32" s="229">
        <f t="shared" si="1"/>
        <v>106.875</v>
      </c>
      <c r="G32" s="229">
        <f t="shared" si="0"/>
        <v>3.5625</v>
      </c>
      <c r="H32" s="221" t="s">
        <v>176</v>
      </c>
    </row>
    <row r="33" spans="2:10" s="93" customFormat="1" ht="16.5" thickBot="1">
      <c r="B33" s="757" t="s">
        <v>146</v>
      </c>
      <c r="C33" s="758"/>
      <c r="D33" s="758"/>
      <c r="E33" s="759">
        <f>SUM(F11:F32)</f>
        <v>8054.4087500000005</v>
      </c>
      <c r="F33" s="760"/>
      <c r="G33" s="755">
        <f>SUM(G11:G32)</f>
        <v>268.48029166666669</v>
      </c>
      <c r="H33" s="756"/>
      <c r="I33" s="94"/>
      <c r="J33" s="94"/>
    </row>
    <row r="34" spans="2:10" s="93" customFormat="1" ht="16.5" thickBot="1">
      <c r="B34" s="226"/>
      <c r="C34" s="226"/>
      <c r="D34" s="226"/>
      <c r="E34" s="226"/>
      <c r="F34" s="227"/>
      <c r="G34" s="227"/>
      <c r="H34" s="226"/>
      <c r="I34" s="94"/>
      <c r="J34" s="94"/>
    </row>
    <row r="35" spans="2:10" s="93" customFormat="1" ht="15.75">
      <c r="B35" s="746" t="s">
        <v>268</v>
      </c>
      <c r="C35" s="747"/>
      <c r="D35" s="747"/>
      <c r="E35" s="747"/>
      <c r="F35" s="747"/>
      <c r="G35" s="747"/>
      <c r="H35" s="748"/>
      <c r="I35" s="94"/>
      <c r="J35" s="94"/>
    </row>
    <row r="36" spans="2:10" ht="15" customHeight="1">
      <c r="B36" s="752" t="s">
        <v>269</v>
      </c>
      <c r="C36" s="753"/>
      <c r="D36" s="753"/>
      <c r="E36" s="753"/>
      <c r="F36" s="753"/>
      <c r="G36" s="753"/>
      <c r="H36" s="754"/>
    </row>
    <row r="37" spans="2:10">
      <c r="B37" s="743" t="s">
        <v>267</v>
      </c>
      <c r="C37" s="744"/>
      <c r="D37" s="744"/>
      <c r="E37" s="744"/>
      <c r="F37" s="744"/>
      <c r="G37" s="744"/>
      <c r="H37" s="745"/>
    </row>
    <row r="38" spans="2:10">
      <c r="B38" s="743" t="s">
        <v>270</v>
      </c>
      <c r="C38" s="744"/>
      <c r="D38" s="744"/>
      <c r="E38" s="744"/>
      <c r="F38" s="744"/>
      <c r="G38" s="744"/>
      <c r="H38" s="745"/>
    </row>
    <row r="39" spans="2:10">
      <c r="B39" s="743" t="s">
        <v>271</v>
      </c>
      <c r="C39" s="744"/>
      <c r="D39" s="744"/>
      <c r="E39" s="744"/>
      <c r="F39" s="744"/>
      <c r="G39" s="744"/>
      <c r="H39" s="745"/>
    </row>
    <row r="40" spans="2:10">
      <c r="B40" s="743" t="s">
        <v>272</v>
      </c>
      <c r="C40" s="744"/>
      <c r="D40" s="744"/>
      <c r="E40" s="744"/>
      <c r="F40" s="744"/>
      <c r="G40" s="744"/>
      <c r="H40" s="745"/>
    </row>
    <row r="41" spans="2:10" ht="15.75" thickBot="1">
      <c r="B41" s="749" t="s">
        <v>273</v>
      </c>
      <c r="C41" s="750"/>
      <c r="D41" s="750"/>
      <c r="E41" s="750"/>
      <c r="F41" s="750"/>
      <c r="G41" s="750"/>
      <c r="H41" s="751"/>
    </row>
  </sheetData>
  <mergeCells count="13">
    <mergeCell ref="C5:H6"/>
    <mergeCell ref="G33:H33"/>
    <mergeCell ref="B33:D33"/>
    <mergeCell ref="E33:F33"/>
    <mergeCell ref="C8:E8"/>
    <mergeCell ref="G8:H8"/>
    <mergeCell ref="B38:H38"/>
    <mergeCell ref="B39:H39"/>
    <mergeCell ref="B35:H35"/>
    <mergeCell ref="B40:H40"/>
    <mergeCell ref="B41:H41"/>
    <mergeCell ref="B36:H36"/>
    <mergeCell ref="B37:H37"/>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rgb="FF00B050"/>
  </sheetPr>
  <dimension ref="B1:J37"/>
  <sheetViews>
    <sheetView showGridLines="0" workbookViewId="0">
      <selection activeCell="H39" sqref="A1:H39"/>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36"/>
      <c r="C1" s="213" t="s">
        <v>250</v>
      </c>
      <c r="D1" s="195"/>
      <c r="E1" s="194"/>
      <c r="F1" s="194"/>
      <c r="G1" s="95"/>
      <c r="H1" s="92"/>
    </row>
    <row r="2" spans="2:8" ht="18.75">
      <c r="B2" s="136"/>
      <c r="C2" s="214" t="s">
        <v>254</v>
      </c>
      <c r="D2" s="195"/>
      <c r="E2" s="194"/>
      <c r="F2" s="194"/>
      <c r="G2" s="95"/>
      <c r="H2" s="92"/>
    </row>
    <row r="3" spans="2:8" ht="15.75">
      <c r="B3" s="136"/>
      <c r="C3" s="215" t="s">
        <v>251</v>
      </c>
      <c r="D3" s="195"/>
      <c r="E3" s="194"/>
      <c r="F3" s="194"/>
      <c r="G3" s="95"/>
      <c r="H3" s="92"/>
    </row>
    <row r="4" spans="2:8" ht="15.75">
      <c r="B4" s="136"/>
      <c r="C4" s="212" t="str">
        <f>'INFORMAÇÕES BÁSICAS'!$C$4</f>
        <v>Campus São Borja</v>
      </c>
      <c r="D4" s="195"/>
      <c r="E4" s="196"/>
      <c r="F4" s="196"/>
      <c r="G4" s="95"/>
      <c r="H4" s="92"/>
    </row>
    <row r="5" spans="2:8">
      <c r="B5" s="136"/>
      <c r="C5" s="408" t="s">
        <v>277</v>
      </c>
      <c r="D5" s="408"/>
      <c r="E5" s="408"/>
      <c r="F5" s="408"/>
      <c r="G5" s="408"/>
      <c r="H5" s="408"/>
    </row>
    <row r="6" spans="2:8" s="79" customFormat="1" ht="15" customHeight="1">
      <c r="B6" s="136"/>
      <c r="C6" s="408"/>
      <c r="D6" s="408"/>
      <c r="E6" s="408"/>
      <c r="F6" s="408"/>
      <c r="G6" s="408"/>
      <c r="H6" s="408"/>
    </row>
    <row r="7" spans="2:8" s="79" customFormat="1" ht="15" customHeight="1" thickBot="1">
      <c r="B7" s="136"/>
      <c r="C7" s="242"/>
      <c r="D7" s="242"/>
      <c r="E7" s="242"/>
      <c r="F7" s="242"/>
      <c r="G7" s="242"/>
      <c r="H7" s="242"/>
    </row>
    <row r="8" spans="2:8" s="79" customFormat="1" ht="15" customHeight="1" thickBot="1">
      <c r="B8" s="274" t="s">
        <v>293</v>
      </c>
      <c r="C8" s="761" t="str">
        <f>'INFORMAÇÕES BÁSICAS'!C12</f>
        <v>23238.000798/2018-49</v>
      </c>
      <c r="D8" s="761"/>
      <c r="E8" s="761"/>
      <c r="F8" s="275" t="s">
        <v>294</v>
      </c>
      <c r="G8" s="762" t="str">
        <f>'INFORMAÇÕES BÁSICAS'!C13</f>
        <v>21/2018</v>
      </c>
      <c r="H8" s="763"/>
    </row>
    <row r="9" spans="2:8" s="79" customFormat="1" ht="15" customHeight="1" thickBot="1">
      <c r="B9" s="136"/>
      <c r="C9" s="242"/>
      <c r="D9" s="242"/>
      <c r="E9" s="242"/>
      <c r="F9" s="242"/>
      <c r="G9" s="242"/>
      <c r="H9" s="242"/>
    </row>
    <row r="10" spans="2:8" s="79" customFormat="1" ht="32.25" thickBot="1">
      <c r="B10" s="235" t="s">
        <v>142</v>
      </c>
      <c r="C10" s="236" t="s">
        <v>57</v>
      </c>
      <c r="D10" s="236" t="s">
        <v>143</v>
      </c>
      <c r="E10" s="236" t="s">
        <v>144</v>
      </c>
      <c r="F10" s="237" t="s">
        <v>154</v>
      </c>
      <c r="G10" s="237" t="s">
        <v>156</v>
      </c>
      <c r="H10" s="238" t="s">
        <v>145</v>
      </c>
    </row>
    <row r="11" spans="2:8" s="79" customFormat="1" ht="60">
      <c r="B11" s="251" t="s">
        <v>158</v>
      </c>
      <c r="C11" s="252" t="s">
        <v>173</v>
      </c>
      <c r="D11" s="255">
        <v>88</v>
      </c>
      <c r="E11" s="252">
        <v>5</v>
      </c>
      <c r="F11" s="253">
        <f>E11*D11</f>
        <v>440</v>
      </c>
      <c r="G11" s="253">
        <f>F11/30</f>
        <v>14.666666666666666</v>
      </c>
      <c r="H11" s="254" t="s">
        <v>157</v>
      </c>
    </row>
    <row r="12" spans="2:8" s="79" customFormat="1" ht="75">
      <c r="B12" s="248" t="s">
        <v>159</v>
      </c>
      <c r="C12" s="245" t="s">
        <v>173</v>
      </c>
      <c r="D12" s="256">
        <v>389.06</v>
      </c>
      <c r="E12" s="245">
        <v>3</v>
      </c>
      <c r="F12" s="246">
        <f>E12*D12</f>
        <v>1167.18</v>
      </c>
      <c r="G12" s="246">
        <f t="shared" ref="G12:G28" si="0">F12/30</f>
        <v>38.905999999999999</v>
      </c>
      <c r="H12" s="249" t="s">
        <v>160</v>
      </c>
    </row>
    <row r="13" spans="2:8" s="79" customFormat="1" ht="45">
      <c r="B13" s="250" t="s">
        <v>255</v>
      </c>
      <c r="C13" s="245" t="s">
        <v>173</v>
      </c>
      <c r="D13" s="256">
        <v>136.88</v>
      </c>
      <c r="E13" s="245">
        <v>5</v>
      </c>
      <c r="F13" s="246">
        <f t="shared" ref="F13:F28" si="1">E13*D13</f>
        <v>684.4</v>
      </c>
      <c r="G13" s="246">
        <f t="shared" si="0"/>
        <v>22.813333333333333</v>
      </c>
      <c r="H13" s="249" t="s">
        <v>157</v>
      </c>
    </row>
    <row r="14" spans="2:8" s="79" customFormat="1" ht="45">
      <c r="B14" s="250" t="s">
        <v>256</v>
      </c>
      <c r="C14" s="245" t="s">
        <v>173</v>
      </c>
      <c r="D14" s="256">
        <v>83.75</v>
      </c>
      <c r="E14" s="245">
        <v>5</v>
      </c>
      <c r="F14" s="246">
        <f t="shared" si="1"/>
        <v>418.75</v>
      </c>
      <c r="G14" s="246">
        <f t="shared" si="0"/>
        <v>13.958333333333334</v>
      </c>
      <c r="H14" s="249" t="s">
        <v>157</v>
      </c>
    </row>
    <row r="15" spans="2:8" s="79" customFormat="1" ht="60">
      <c r="B15" s="250" t="s">
        <v>276</v>
      </c>
      <c r="C15" s="245" t="s">
        <v>173</v>
      </c>
      <c r="D15" s="256">
        <v>280.99</v>
      </c>
      <c r="E15" s="245">
        <v>3</v>
      </c>
      <c r="F15" s="246">
        <f t="shared" si="1"/>
        <v>842.97</v>
      </c>
      <c r="G15" s="246">
        <f t="shared" si="0"/>
        <v>28.099</v>
      </c>
      <c r="H15" s="249" t="s">
        <v>160</v>
      </c>
    </row>
    <row r="16" spans="2:8" s="79" customFormat="1" ht="15.75">
      <c r="B16" s="250" t="s">
        <v>258</v>
      </c>
      <c r="C16" s="245" t="s">
        <v>173</v>
      </c>
      <c r="D16" s="256">
        <v>42.4</v>
      </c>
      <c r="E16" s="245">
        <v>5</v>
      </c>
      <c r="F16" s="246">
        <f t="shared" si="1"/>
        <v>212</v>
      </c>
      <c r="G16" s="246">
        <f t="shared" si="0"/>
        <v>7.0666666666666664</v>
      </c>
      <c r="H16" s="249" t="s">
        <v>157</v>
      </c>
    </row>
    <row r="17" spans="2:10" s="79" customFormat="1" ht="15.75">
      <c r="B17" s="250" t="s">
        <v>259</v>
      </c>
      <c r="C17" s="245" t="s">
        <v>173</v>
      </c>
      <c r="D17" s="256">
        <v>80.37</v>
      </c>
      <c r="E17" s="245">
        <v>3</v>
      </c>
      <c r="F17" s="246">
        <f t="shared" si="1"/>
        <v>241.11</v>
      </c>
      <c r="G17" s="246">
        <f t="shared" si="0"/>
        <v>8.0370000000000008</v>
      </c>
      <c r="H17" s="249" t="s">
        <v>160</v>
      </c>
    </row>
    <row r="18" spans="2:10" s="79" customFormat="1" ht="30">
      <c r="B18" s="250" t="s">
        <v>260</v>
      </c>
      <c r="C18" s="245" t="s">
        <v>173</v>
      </c>
      <c r="D18" s="256">
        <v>11.56</v>
      </c>
      <c r="E18" s="245">
        <v>10</v>
      </c>
      <c r="F18" s="246">
        <f t="shared" si="1"/>
        <v>115.60000000000001</v>
      </c>
      <c r="G18" s="246">
        <f t="shared" si="0"/>
        <v>3.8533333333333335</v>
      </c>
      <c r="H18" s="249" t="s">
        <v>174</v>
      </c>
    </row>
    <row r="19" spans="2:10" s="79" customFormat="1" ht="15.75">
      <c r="B19" s="250" t="s">
        <v>261</v>
      </c>
      <c r="C19" s="245" t="s">
        <v>173</v>
      </c>
      <c r="D19" s="256">
        <v>40</v>
      </c>
      <c r="E19" s="245">
        <v>3</v>
      </c>
      <c r="F19" s="246">
        <f t="shared" si="1"/>
        <v>120</v>
      </c>
      <c r="G19" s="246">
        <f t="shared" si="0"/>
        <v>4</v>
      </c>
      <c r="H19" s="249" t="s">
        <v>160</v>
      </c>
    </row>
    <row r="20" spans="2:10" s="79" customFormat="1" ht="15.75">
      <c r="B20" s="250" t="s">
        <v>262</v>
      </c>
      <c r="C20" s="245" t="s">
        <v>173</v>
      </c>
      <c r="D20" s="256">
        <v>482</v>
      </c>
      <c r="E20" s="245">
        <v>0.5</v>
      </c>
      <c r="F20" s="246">
        <f t="shared" si="1"/>
        <v>241</v>
      </c>
      <c r="G20" s="246">
        <f t="shared" si="0"/>
        <v>8.0333333333333332</v>
      </c>
      <c r="H20" s="249" t="s">
        <v>175</v>
      </c>
    </row>
    <row r="21" spans="2:10" s="79" customFormat="1" ht="15.75">
      <c r="B21" s="250" t="s">
        <v>263</v>
      </c>
      <c r="C21" s="245" t="s">
        <v>173</v>
      </c>
      <c r="D21" s="256">
        <v>19.13</v>
      </c>
      <c r="E21" s="245">
        <v>0.5</v>
      </c>
      <c r="F21" s="246">
        <f t="shared" si="1"/>
        <v>9.5649999999999995</v>
      </c>
      <c r="G21" s="246">
        <f t="shared" si="0"/>
        <v>0.3188333333333333</v>
      </c>
      <c r="H21" s="249" t="s">
        <v>175</v>
      </c>
    </row>
    <row r="22" spans="2:10" s="79" customFormat="1" ht="15.75">
      <c r="B22" s="250" t="s">
        <v>266</v>
      </c>
      <c r="C22" s="245" t="s">
        <v>173</v>
      </c>
      <c r="D22" s="256">
        <v>11.21</v>
      </c>
      <c r="E22" s="245">
        <v>5</v>
      </c>
      <c r="F22" s="246">
        <f t="shared" si="1"/>
        <v>56.050000000000004</v>
      </c>
      <c r="G22" s="246">
        <f t="shared" si="0"/>
        <v>1.8683333333333334</v>
      </c>
      <c r="H22" s="249" t="s">
        <v>157</v>
      </c>
    </row>
    <row r="23" spans="2:10" s="79" customFormat="1" ht="45">
      <c r="B23" s="250" t="s">
        <v>162</v>
      </c>
      <c r="C23" s="245" t="s">
        <v>173</v>
      </c>
      <c r="D23" s="256">
        <v>25</v>
      </c>
      <c r="E23" s="245">
        <v>0.5</v>
      </c>
      <c r="F23" s="246">
        <f t="shared" si="1"/>
        <v>12.5</v>
      </c>
      <c r="G23" s="246">
        <f t="shared" si="0"/>
        <v>0.41666666666666669</v>
      </c>
      <c r="H23" s="249" t="s">
        <v>175</v>
      </c>
    </row>
    <row r="24" spans="2:10" s="79" customFormat="1" ht="45">
      <c r="B24" s="250" t="s">
        <v>163</v>
      </c>
      <c r="C24" s="245" t="s">
        <v>173</v>
      </c>
      <c r="D24" s="256">
        <v>20.87</v>
      </c>
      <c r="E24" s="245">
        <v>0.5</v>
      </c>
      <c r="F24" s="246">
        <f t="shared" si="1"/>
        <v>10.435</v>
      </c>
      <c r="G24" s="246">
        <f t="shared" si="0"/>
        <v>0.34783333333333333</v>
      </c>
      <c r="H24" s="249" t="s">
        <v>175</v>
      </c>
    </row>
    <row r="25" spans="2:10" s="79" customFormat="1" ht="45">
      <c r="B25" s="250" t="s">
        <v>164</v>
      </c>
      <c r="C25" s="245" t="s">
        <v>173</v>
      </c>
      <c r="D25" s="256">
        <v>198.65</v>
      </c>
      <c r="E25" s="245">
        <v>0.5</v>
      </c>
      <c r="F25" s="246">
        <f t="shared" si="1"/>
        <v>99.325000000000003</v>
      </c>
      <c r="G25" s="246">
        <f t="shared" si="0"/>
        <v>3.3108333333333335</v>
      </c>
      <c r="H25" s="249" t="s">
        <v>175</v>
      </c>
    </row>
    <row r="26" spans="2:10" s="79" customFormat="1" ht="45">
      <c r="B26" s="250" t="s">
        <v>165</v>
      </c>
      <c r="C26" s="245" t="s">
        <v>173</v>
      </c>
      <c r="D26" s="256">
        <v>414</v>
      </c>
      <c r="E26" s="245">
        <v>0.5</v>
      </c>
      <c r="F26" s="246">
        <f t="shared" si="1"/>
        <v>207</v>
      </c>
      <c r="G26" s="246">
        <f t="shared" si="0"/>
        <v>6.9</v>
      </c>
      <c r="H26" s="249" t="s">
        <v>175</v>
      </c>
    </row>
    <row r="27" spans="2:10" s="79" customFormat="1" ht="30">
      <c r="B27" s="250" t="s">
        <v>166</v>
      </c>
      <c r="C27" s="245" t="s">
        <v>173</v>
      </c>
      <c r="D27" s="256">
        <v>1662.19</v>
      </c>
      <c r="E27" s="247">
        <v>0.125</v>
      </c>
      <c r="F27" s="246">
        <f t="shared" si="1"/>
        <v>207.77375000000001</v>
      </c>
      <c r="G27" s="246">
        <f t="shared" si="0"/>
        <v>6.925791666666667</v>
      </c>
      <c r="H27" s="249" t="s">
        <v>176</v>
      </c>
    </row>
    <row r="28" spans="2:10" s="79" customFormat="1" ht="15.75">
      <c r="B28" s="250" t="s">
        <v>167</v>
      </c>
      <c r="C28" s="245" t="s">
        <v>173</v>
      </c>
      <c r="D28" s="256">
        <v>855</v>
      </c>
      <c r="E28" s="245">
        <v>0.125</v>
      </c>
      <c r="F28" s="246">
        <f t="shared" si="1"/>
        <v>106.875</v>
      </c>
      <c r="G28" s="246">
        <f t="shared" si="0"/>
        <v>3.5625</v>
      </c>
      <c r="H28" s="249" t="s">
        <v>176</v>
      </c>
    </row>
    <row r="29" spans="2:10" s="79" customFormat="1" ht="16.5" thickBot="1">
      <c r="B29" s="764" t="s">
        <v>146</v>
      </c>
      <c r="C29" s="765"/>
      <c r="D29" s="765"/>
      <c r="E29" s="741">
        <f>SUM(F11:F28)</f>
        <v>5192.5337500000005</v>
      </c>
      <c r="F29" s="741"/>
      <c r="G29" s="741">
        <f>SUM(G11:G28)</f>
        <v>173.08445833333334</v>
      </c>
      <c r="H29" s="742"/>
      <c r="I29" s="80"/>
      <c r="J29" s="80"/>
    </row>
    <row r="30" spans="2:10" s="79" customFormat="1" ht="16.5" thickBot="1">
      <c r="B30" s="243"/>
      <c r="C30" s="243"/>
      <c r="D30" s="243"/>
      <c r="E30" s="243"/>
      <c r="F30" s="244"/>
      <c r="G30" s="244"/>
      <c r="H30" s="243"/>
      <c r="I30" s="80"/>
      <c r="J30" s="80"/>
    </row>
    <row r="31" spans="2:10" s="79" customFormat="1" ht="15.75">
      <c r="B31" s="746" t="s">
        <v>268</v>
      </c>
      <c r="C31" s="747"/>
      <c r="D31" s="747"/>
      <c r="E31" s="747"/>
      <c r="F31" s="747"/>
      <c r="G31" s="747"/>
      <c r="H31" s="748"/>
      <c r="I31" s="80"/>
      <c r="J31" s="80"/>
    </row>
    <row r="32" spans="2:10" ht="15" customHeight="1">
      <c r="B32" s="752" t="s">
        <v>269</v>
      </c>
      <c r="C32" s="753"/>
      <c r="D32" s="753"/>
      <c r="E32" s="753"/>
      <c r="F32" s="753"/>
      <c r="G32" s="753"/>
      <c r="H32" s="754"/>
    </row>
    <row r="33" spans="2:8">
      <c r="B33" s="743" t="s">
        <v>267</v>
      </c>
      <c r="C33" s="744"/>
      <c r="D33" s="744"/>
      <c r="E33" s="744"/>
      <c r="F33" s="744"/>
      <c r="G33" s="744"/>
      <c r="H33" s="745"/>
    </row>
    <row r="34" spans="2:8">
      <c r="B34" s="743" t="s">
        <v>270</v>
      </c>
      <c r="C34" s="744"/>
      <c r="D34" s="744"/>
      <c r="E34" s="744"/>
      <c r="F34" s="744"/>
      <c r="G34" s="744"/>
      <c r="H34" s="745"/>
    </row>
    <row r="35" spans="2:8">
      <c r="B35" s="743" t="s">
        <v>271</v>
      </c>
      <c r="C35" s="744"/>
      <c r="D35" s="744"/>
      <c r="E35" s="744"/>
      <c r="F35" s="744"/>
      <c r="G35" s="744"/>
      <c r="H35" s="745"/>
    </row>
    <row r="36" spans="2:8">
      <c r="B36" s="743" t="s">
        <v>272</v>
      </c>
      <c r="C36" s="744"/>
      <c r="D36" s="744"/>
      <c r="E36" s="744"/>
      <c r="F36" s="744"/>
      <c r="G36" s="744"/>
      <c r="H36" s="745"/>
    </row>
    <row r="37" spans="2:8" ht="15.75" thickBot="1">
      <c r="B37" s="749" t="s">
        <v>273</v>
      </c>
      <c r="C37" s="750"/>
      <c r="D37" s="750"/>
      <c r="E37" s="750"/>
      <c r="F37" s="750"/>
      <c r="G37" s="750"/>
      <c r="H37" s="751"/>
    </row>
  </sheetData>
  <sheetProtection selectLockedCells="1"/>
  <mergeCells count="13">
    <mergeCell ref="B33:H33"/>
    <mergeCell ref="B34:H34"/>
    <mergeCell ref="B35:H35"/>
    <mergeCell ref="B36:H36"/>
    <mergeCell ref="B37:H37"/>
    <mergeCell ref="B32:H32"/>
    <mergeCell ref="C8:E8"/>
    <mergeCell ref="G8:H8"/>
    <mergeCell ref="C5:H6"/>
    <mergeCell ref="B29:D29"/>
    <mergeCell ref="E29:F29"/>
    <mergeCell ref="G29:H29"/>
    <mergeCell ref="B31:H31"/>
  </mergeCells>
  <printOptions horizontalCentered="1" verticalCentered="1"/>
  <pageMargins left="0" right="0" top="0" bottom="0" header="0" footer="0"/>
  <pageSetup paperSize="9" scale="75" orientation="portrait" r:id="rId1"/>
  <drawing r:id="rId2"/>
</worksheet>
</file>

<file path=xl/worksheets/sheet8.xml><?xml version="1.0" encoding="utf-8"?>
<worksheet xmlns="http://schemas.openxmlformats.org/spreadsheetml/2006/main" xmlns:r="http://schemas.openxmlformats.org/officeDocument/2006/relationships">
  <sheetPr>
    <tabColor theme="1"/>
  </sheetPr>
  <dimension ref="B1:K36"/>
  <sheetViews>
    <sheetView showGridLines="0" tabSelected="1" workbookViewId="0">
      <selection activeCell="I18" sqref="I18"/>
    </sheetView>
  </sheetViews>
  <sheetFormatPr defaultRowHeight="12"/>
  <cols>
    <col min="1" max="1" width="9.140625" style="82"/>
    <col min="2"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36"/>
      <c r="C1" s="766" t="s">
        <v>250</v>
      </c>
      <c r="D1" s="766"/>
      <c r="E1" s="766"/>
      <c r="F1" s="766"/>
      <c r="G1" s="213"/>
      <c r="H1" s="213"/>
      <c r="I1" s="213"/>
      <c r="J1" s="213"/>
      <c r="K1" s="213"/>
    </row>
    <row r="2" spans="2:11" ht="18.75">
      <c r="B2" s="136"/>
      <c r="C2" s="767" t="s">
        <v>254</v>
      </c>
      <c r="D2" s="767"/>
      <c r="E2" s="767"/>
      <c r="F2" s="767"/>
      <c r="G2" s="214"/>
      <c r="H2" s="214"/>
      <c r="I2" s="214"/>
      <c r="J2" s="214"/>
      <c r="K2" s="214"/>
    </row>
    <row r="3" spans="2:11" ht="15.75">
      <c r="B3" s="136"/>
      <c r="C3" s="768" t="s">
        <v>251</v>
      </c>
      <c r="D3" s="768"/>
      <c r="E3" s="768"/>
      <c r="F3" s="768"/>
      <c r="G3" s="215"/>
      <c r="H3" s="215"/>
      <c r="I3" s="215"/>
      <c r="J3" s="215"/>
      <c r="K3" s="215"/>
    </row>
    <row r="4" spans="2:11" ht="15.75">
      <c r="B4" s="136"/>
      <c r="C4" s="770" t="s">
        <v>327</v>
      </c>
      <c r="D4" s="770"/>
      <c r="E4" s="770"/>
      <c r="F4" s="770"/>
      <c r="G4" s="212"/>
      <c r="H4" s="212"/>
      <c r="I4" s="212"/>
      <c r="J4" s="212"/>
      <c r="K4" s="212"/>
    </row>
    <row r="5" spans="2:11" ht="15" customHeight="1">
      <c r="B5" s="136"/>
      <c r="C5" s="408" t="s">
        <v>278</v>
      </c>
      <c r="D5" s="408"/>
      <c r="E5" s="408"/>
      <c r="F5" s="408"/>
      <c r="G5" s="197"/>
      <c r="H5" s="197"/>
      <c r="I5" s="197"/>
      <c r="J5" s="197"/>
      <c r="K5" s="197"/>
    </row>
    <row r="6" spans="2:11" ht="15" customHeight="1">
      <c r="B6" s="136"/>
      <c r="C6" s="408"/>
      <c r="D6" s="408"/>
      <c r="E6" s="408"/>
      <c r="F6" s="408"/>
      <c r="G6" s="197"/>
      <c r="H6" s="197"/>
      <c r="I6" s="197"/>
      <c r="J6" s="197"/>
      <c r="K6" s="197"/>
    </row>
    <row r="7" spans="2:11" ht="12.75" thickBot="1"/>
    <row r="8" spans="2:11" ht="16.5" customHeight="1" thickBot="1">
      <c r="B8" s="271" t="s">
        <v>293</v>
      </c>
      <c r="C8" s="773" t="str">
        <f>'INFORMAÇÕES BÁSICAS'!C12</f>
        <v>23238.000798/2018-49</v>
      </c>
      <c r="D8" s="773"/>
      <c r="E8" s="272" t="s">
        <v>294</v>
      </c>
      <c r="F8" s="273" t="str">
        <f>'INFORMAÇÕES BÁSICAS'!C13</f>
        <v>21/2018</v>
      </c>
    </row>
    <row r="9" spans="2:11" ht="12.75" thickBot="1"/>
    <row r="10" spans="2:11" ht="44.25" customHeight="1" thickBot="1">
      <c r="B10" s="260" t="s">
        <v>147</v>
      </c>
      <c r="C10" s="261" t="s">
        <v>169</v>
      </c>
      <c r="D10" s="261" t="s">
        <v>171</v>
      </c>
      <c r="E10" s="261" t="s">
        <v>148</v>
      </c>
      <c r="F10" s="262" t="s">
        <v>170</v>
      </c>
    </row>
    <row r="11" spans="2:11" ht="69.75" customHeight="1">
      <c r="B11" s="378" t="str">
        <f>'INFORMAÇÕES BÁSICAS'!$C$8</f>
        <v>VIGILÂNCIA                              ARMADA                               12 X 36                            DIURNO</v>
      </c>
      <c r="C11" s="379">
        <f>'VIGILÂNCIA ARMADA 12 X 36 DIURN'!$F$161</f>
        <v>10811.190367597022</v>
      </c>
      <c r="D11" s="380">
        <f>'VIGILÂNCIA ARMADA 12 X 36 DIURN'!$G$161</f>
        <v>0</v>
      </c>
      <c r="E11" s="379">
        <f>'VIGILÂNCIA ARMADA 12 X 36 DIURN'!$H$162</f>
        <v>0</v>
      </c>
      <c r="F11" s="381">
        <f>'VIGILÂNCIA ARMADA 12 X 36 DIURN'!$H$167</f>
        <v>0</v>
      </c>
    </row>
    <row r="12" spans="2:11" ht="63">
      <c r="B12" s="386" t="str">
        <f>'VIGILÂNCIA ARMADA 12X36 NOTURNO'!$B$161</f>
        <v>VIGILÂNCIA                              ARMADA                               12 X 36                            NOTURNO</v>
      </c>
      <c r="C12" s="387">
        <f>'VIGILÂNCIA ARMADA 12X36 NOTURNO'!$F$161</f>
        <v>12460.702431390453</v>
      </c>
      <c r="D12" s="388">
        <f>'VIGILÂNCIA ARMADA 12X36 NOTURNO'!$G$161</f>
        <v>0</v>
      </c>
      <c r="E12" s="387">
        <f>'VIGILÂNCIA ARMADA 12X36 NOTURNO'!$H$161</f>
        <v>0</v>
      </c>
      <c r="F12" s="389">
        <f>'VIGILÂNCIA ARMADA 12X36 NOTURNO'!H167</f>
        <v>0</v>
      </c>
    </row>
    <row r="13" spans="2:11" ht="63">
      <c r="B13" s="382" t="str">
        <f>'INFORMAÇÕES BÁSICAS'!$E$8</f>
        <v>VIGILÂNCIA                              DESARMADA                               12 X 36                            DIURNO</v>
      </c>
      <c r="C13" s="383">
        <f>'DESARMADA 12 X36 DIURNO'!$F$161</f>
        <v>10602.574350930356</v>
      </c>
      <c r="D13" s="384">
        <f>'DESARMADA 12 X36 DIURNO'!$G$161</f>
        <v>1</v>
      </c>
      <c r="E13" s="383">
        <f>'DESARMADA 12 X36 DIURNO'!$H$162</f>
        <v>10602.574350930356</v>
      </c>
      <c r="F13" s="385">
        <f>'DESARMADA 12 X36 DIURNO'!$H$167</f>
        <v>318077.23052791069</v>
      </c>
    </row>
    <row r="14" spans="2:11" ht="63.75" thickBot="1">
      <c r="B14" s="390" t="str">
        <f>'INFORMAÇÕES BÁSICAS'!$F$8</f>
        <v>VIGILÂNCIA                              DESARMADA                               12 X 36                            NOTURNO</v>
      </c>
      <c r="C14" s="391">
        <f>'VIGILANCIA DESARMADA 12X36 NOTU'!$F$161</f>
        <v>12252.106414723788</v>
      </c>
      <c r="D14" s="393">
        <f>'VIGILANCIA DESARMADA 12X36 NOTU'!$G$161</f>
        <v>1</v>
      </c>
      <c r="E14" s="391">
        <f>'VIGILANCIA DESARMADA 12X36 NOTU'!$H$162</f>
        <v>12252.106414723788</v>
      </c>
      <c r="F14" s="392">
        <f>'VIGILANCIA DESARMADA 12X36 NOTU'!$H$167</f>
        <v>367563.19244171365</v>
      </c>
    </row>
    <row r="15" spans="2:11" ht="30" customHeight="1">
      <c r="B15" s="257"/>
      <c r="C15" s="258"/>
      <c r="D15" s="259"/>
      <c r="E15" s="258"/>
      <c r="F15" s="258"/>
    </row>
    <row r="16" spans="2:11" ht="15" customHeight="1">
      <c r="B16" s="263" t="s">
        <v>149</v>
      </c>
      <c r="C16" s="264"/>
      <c r="D16" s="264"/>
      <c r="E16" s="264"/>
      <c r="F16" s="264"/>
    </row>
    <row r="17" spans="2:6" ht="15" customHeight="1">
      <c r="B17" s="771" t="s">
        <v>150</v>
      </c>
      <c r="C17" s="771"/>
      <c r="D17" s="771"/>
      <c r="E17" s="771"/>
      <c r="F17" s="771"/>
    </row>
    <row r="18" spans="2:6" ht="47.25" customHeight="1">
      <c r="B18" s="769" t="s">
        <v>151</v>
      </c>
      <c r="C18" s="769"/>
      <c r="D18" s="769"/>
      <c r="E18" s="769"/>
      <c r="F18" s="769"/>
    </row>
    <row r="19" spans="2:6" ht="30.75" customHeight="1">
      <c r="B19" s="769" t="s">
        <v>279</v>
      </c>
      <c r="C19" s="769"/>
      <c r="D19" s="769"/>
      <c r="E19" s="769"/>
      <c r="F19" s="769"/>
    </row>
    <row r="20" spans="2:6" ht="30" customHeight="1">
      <c r="B20" s="769" t="s">
        <v>280</v>
      </c>
      <c r="C20" s="769"/>
      <c r="D20" s="769"/>
      <c r="E20" s="769"/>
      <c r="F20" s="769"/>
    </row>
    <row r="21" spans="2:6" ht="30.75" customHeight="1">
      <c r="B21" s="769" t="s">
        <v>152</v>
      </c>
      <c r="C21" s="769"/>
      <c r="D21" s="769"/>
      <c r="E21" s="769"/>
      <c r="F21" s="769"/>
    </row>
    <row r="22" spans="2:6" ht="15" customHeight="1">
      <c r="B22" s="771" t="s">
        <v>153</v>
      </c>
      <c r="C22" s="771"/>
      <c r="D22" s="771"/>
      <c r="E22" s="771"/>
      <c r="F22" s="771"/>
    </row>
    <row r="23" spans="2:6" ht="15" customHeight="1">
      <c r="B23" s="264"/>
      <c r="C23" s="264"/>
      <c r="D23" s="264"/>
      <c r="E23" s="264"/>
      <c r="F23" s="264"/>
    </row>
    <row r="24" spans="2:6" ht="15" customHeight="1">
      <c r="B24" s="267" t="s">
        <v>185</v>
      </c>
      <c r="C24" s="772" t="str">
        <f>'INFORMAÇÕES BÁSICAS'!C15</f>
        <v>Administração</v>
      </c>
      <c r="D24" s="772"/>
      <c r="E24" s="772"/>
      <c r="F24" s="772"/>
    </row>
    <row r="25" spans="2:6" ht="15" customHeight="1">
      <c r="B25" s="267" t="s">
        <v>187</v>
      </c>
      <c r="C25" s="772" t="str">
        <f>'INFORMAÇÕES BÁSICAS'!C16</f>
        <v>00.000.000/0001-00</v>
      </c>
      <c r="D25" s="772"/>
      <c r="E25" s="264"/>
      <c r="F25" s="264"/>
    </row>
    <row r="26" spans="2:6" ht="15" customHeight="1">
      <c r="B26" s="264"/>
      <c r="C26" s="264"/>
      <c r="D26" s="264"/>
      <c r="E26" s="264"/>
      <c r="F26" s="265"/>
    </row>
    <row r="27" spans="2:6" ht="15" customHeight="1">
      <c r="B27" s="264"/>
      <c r="C27" s="264"/>
      <c r="D27" s="264"/>
      <c r="E27" s="264"/>
      <c r="F27" s="264"/>
    </row>
    <row r="28" spans="2:6" ht="15" customHeight="1">
      <c r="B28" s="264"/>
      <c r="C28" s="264"/>
      <c r="D28" s="264"/>
      <c r="E28" s="775" t="s">
        <v>281</v>
      </c>
      <c r="F28" s="775"/>
    </row>
    <row r="29" spans="2:6" ht="15" customHeight="1">
      <c r="B29" s="268"/>
      <c r="C29" s="268"/>
      <c r="D29" s="268"/>
      <c r="E29" s="774"/>
      <c r="F29" s="774"/>
    </row>
    <row r="30" spans="2:6" ht="15" customHeight="1">
      <c r="C30" s="266"/>
      <c r="D30" s="270"/>
      <c r="E30" s="774"/>
      <c r="F30" s="774"/>
    </row>
    <row r="31" spans="2:6" ht="15" customHeight="1">
      <c r="B31" s="776" t="s">
        <v>282</v>
      </c>
      <c r="C31" s="776"/>
      <c r="D31" s="777"/>
      <c r="E31" s="774"/>
      <c r="F31" s="774"/>
    </row>
    <row r="32" spans="2:6" ht="15" customHeight="1">
      <c r="B32" s="269" t="s">
        <v>283</v>
      </c>
      <c r="C32" s="778" t="str">
        <f>'INFORMAÇÕES BÁSICAS'!C17</f>
        <v>Fulano de Tal</v>
      </c>
      <c r="D32" s="779"/>
      <c r="E32" s="774"/>
      <c r="F32" s="774"/>
    </row>
    <row r="33" spans="2:6" ht="15" customHeight="1">
      <c r="B33" s="269" t="s">
        <v>284</v>
      </c>
      <c r="C33" s="778" t="str">
        <f>'INFORMAÇÕES BÁSICAS'!C18</f>
        <v>000.000.000-00</v>
      </c>
      <c r="D33" s="779"/>
      <c r="E33" s="774"/>
      <c r="F33" s="774"/>
    </row>
    <row r="34" spans="2:6" ht="15" customHeight="1">
      <c r="B34" s="269" t="s">
        <v>285</v>
      </c>
      <c r="C34" s="778" t="str">
        <f>'INFORMAÇÕES BÁSICAS'!C19</f>
        <v>Gerente</v>
      </c>
      <c r="D34" s="779"/>
      <c r="E34" s="774"/>
      <c r="F34" s="774"/>
    </row>
    <row r="35" spans="2:6" ht="15" customHeight="1">
      <c r="B35" s="269" t="s">
        <v>286</v>
      </c>
      <c r="C35" s="778" t="str">
        <f>'INFORMAÇÕES BÁSICAS'!C23</f>
        <v>São Vicente do Sul - RS</v>
      </c>
      <c r="D35" s="779"/>
      <c r="E35" s="774"/>
      <c r="F35" s="774"/>
    </row>
    <row r="36" spans="2:6" ht="15" customHeight="1">
      <c r="B36" s="269" t="s">
        <v>191</v>
      </c>
      <c r="C36" s="780">
        <f>'INFORMAÇÕES BÁSICAS'!C22</f>
        <v>43332</v>
      </c>
      <c r="D36" s="779"/>
      <c r="E36" s="774"/>
      <c r="F36" s="774"/>
    </row>
  </sheetData>
  <sheetProtection password="CF7A" sheet="1" objects="1" scenarios="1" selectLockedCells="1" selectUnlockedCells="1"/>
  <mergeCells count="22">
    <mergeCell ref="C25:D25"/>
    <mergeCell ref="E29:F36"/>
    <mergeCell ref="E28:F28"/>
    <mergeCell ref="B31:D31"/>
    <mergeCell ref="C32:D32"/>
    <mergeCell ref="C33:D33"/>
    <mergeCell ref="C34:D34"/>
    <mergeCell ref="C35:D35"/>
    <mergeCell ref="C36:D36"/>
    <mergeCell ref="B22:F22"/>
    <mergeCell ref="C24:F24"/>
    <mergeCell ref="C5:F6"/>
    <mergeCell ref="B20:F20"/>
    <mergeCell ref="B21:F21"/>
    <mergeCell ref="C8:D8"/>
    <mergeCell ref="C1:F1"/>
    <mergeCell ref="C2:F2"/>
    <mergeCell ref="C3:F3"/>
    <mergeCell ref="B18:F18"/>
    <mergeCell ref="B19:F19"/>
    <mergeCell ref="C4:F4"/>
    <mergeCell ref="B17:F17"/>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INFORMAÇÕES BÁSICAS</vt:lpstr>
      <vt:lpstr>VIGILÂNCIA ARMADA 12 X 36 DIURN</vt:lpstr>
      <vt:lpstr>VIGILÂNCIA ARMADA 12X36 NOTURNO</vt:lpstr>
      <vt:lpstr>DESARMADA 12 X36 DIURNO</vt:lpstr>
      <vt:lpstr>VIGILANCIA DESARMADA 12X36 NOTU</vt:lpstr>
      <vt:lpstr> UNIF E EQUIP ARMADA</vt:lpstr>
      <vt:lpstr>UNIF E EQUIP DESARMADA</vt:lpstr>
      <vt:lpstr>RESUMO</vt:lpstr>
      <vt:lpstr>' UNIF E EQUIP ARMADA'!Area_de_impressao</vt:lpstr>
      <vt:lpstr>'INFORMAÇÕES BÁSICAS'!Area_de_impressao</vt:lpstr>
      <vt:lpstr>RESUMO!Area_de_impressao</vt:lpstr>
      <vt:lpstr>'UNIF E EQUIP DESARMADA'!Area_de_impressao</vt:lpstr>
      <vt:lpstr>'VIGILÂNCIA ARMADA 12X36 NOTURNO'!Area_de_impressao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2018-10-15T13:21:43Z</cp:lastPrinted>
  <dcterms:created xsi:type="dcterms:W3CDTF">2013-09-30T16:27:09Z</dcterms:created>
  <dcterms:modified xsi:type="dcterms:W3CDTF">2018-10-15T13:21:51Z</dcterms:modified>
  <dc:language>pt-BR</dc:language>
</cp:coreProperties>
</file>